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2DO TRIMESTRE/Versión 12_julio final/"/>
    </mc:Choice>
  </mc:AlternateContent>
  <xr:revisionPtr revIDLastSave="28" documentId="8_{6F8C997A-AEDE-194C-B938-FA0D18820ADD}" xr6:coauthVersionLast="47" xr6:coauthVersionMax="47" xr10:uidLastSave="{97C3AE57-B8FA-43D7-9C22-F31C0EE2D426}"/>
  <bookViews>
    <workbookView xWindow="-110" yWindow="-110" windowWidth="19420" windowHeight="11500" xr2:uid="{00000000-000D-0000-FFFF-FFFF00000000}"/>
  </bookViews>
  <sheets>
    <sheet name="II TRIM 2024 SEG AA RAIZAL" sheetId="1" r:id="rId1"/>
  </sheets>
  <definedNames>
    <definedName name="_xlnm._FilterDatabase" localSheetId="0" hidden="1">'II TRIM 2024 SEG AA RAIZAL'!$A$9:$BY$125</definedName>
    <definedName name="Z_1036414F_EC1E_4B75_8013_33C9FDB0C54A_.wvu.FilterData" localSheetId="0" hidden="1">'II TRIM 2024 SEG AA RAIZAL'!$BF$9:$BK$9</definedName>
    <definedName name="Z_AD8A15F9_E018_4B0B_9A90_2B654159062D_.wvu.FilterData" localSheetId="0" hidden="1">'II TRIM 2024 SEG AA RAIZAL'!$A$9:$BY$118</definedName>
    <definedName name="Z_BAC6270C_6FFD_465F_8A0E_DA8FD2E6BCDE_.wvu.FilterData" localSheetId="0" hidden="1">'II TRIM 2024 SEG AA RAIZAL'!$A$9:$BY$32</definedName>
    <definedName name="Z_C5C59E22_7620_40D4_8BCC_67755ED253AF_.wvu.FilterData" localSheetId="0" hidden="1">'II TRIM 2024 SEG AA RAIZAL'!$AA$9:$BL$9</definedName>
  </definedNames>
  <calcPr calcId="191028"/>
  <customWorkbookViews>
    <customWorkbookView name="Filtro 4" guid="{BAC6270C-6FFD-465F-8A0E-DA8FD2E6BCDE}" maximized="1" windowWidth="0" windowHeight="0" activeSheetId="0"/>
    <customWorkbookView name="Filtro 1" guid="{AD8A15F9-E018-4B0B-9A90-2B654159062D}" maximized="1" windowWidth="0" windowHeight="0" activeSheetId="0"/>
    <customWorkbookView name="Filtro 2" guid="{C5C59E22-7620-40D4-8BCC-67755ED253AF}" maximized="1" windowWidth="0" windowHeight="0" activeSheetId="0"/>
    <customWorkbookView name="Filtro 3" guid="{1036414F-EC1E-4B75-8013-33C9FDB0C54A}"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l1vCrHfuFiv6a0dvO4tjGZ9irx+A/dwFt5AGm+gzpBM="/>
    </ext>
  </extLst>
</workbook>
</file>

<file path=xl/calcChain.xml><?xml version="1.0" encoding="utf-8"?>
<calcChain xmlns="http://schemas.openxmlformats.org/spreadsheetml/2006/main">
  <c r="AB77" i="1" l="1"/>
  <c r="Z75" i="1"/>
  <c r="AA75" i="1"/>
  <c r="AB75" i="1" s="1"/>
  <c r="AY125" i="1" l="1"/>
  <c r="AD124" i="1"/>
  <c r="AB124" i="1"/>
  <c r="Z124" i="1"/>
  <c r="AD123" i="1"/>
  <c r="AB123" i="1"/>
  <c r="Z123" i="1"/>
  <c r="AD122" i="1"/>
  <c r="AB122" i="1"/>
  <c r="Z122" i="1"/>
  <c r="AD121" i="1"/>
  <c r="AB121" i="1"/>
  <c r="Z121" i="1"/>
  <c r="AD120" i="1"/>
  <c r="AB120" i="1"/>
  <c r="Z120" i="1"/>
  <c r="AD119" i="1"/>
  <c r="AB119" i="1"/>
  <c r="Z119" i="1"/>
  <c r="AD118" i="1"/>
  <c r="AB118" i="1"/>
  <c r="Z118" i="1"/>
  <c r="AD117" i="1"/>
  <c r="AB117" i="1"/>
  <c r="Z117" i="1"/>
  <c r="AD116" i="1"/>
  <c r="AB116" i="1"/>
  <c r="Z116" i="1"/>
  <c r="AD115" i="1"/>
  <c r="AB115" i="1"/>
  <c r="Z115" i="1"/>
  <c r="AD114" i="1"/>
  <c r="AB114" i="1"/>
  <c r="Z114" i="1"/>
  <c r="AD113" i="1"/>
  <c r="AB113" i="1"/>
  <c r="Z113" i="1"/>
  <c r="AD112" i="1"/>
  <c r="AB112" i="1"/>
  <c r="Z112" i="1"/>
  <c r="AD111" i="1"/>
  <c r="AB111" i="1"/>
  <c r="Z111" i="1"/>
  <c r="AD110" i="1"/>
  <c r="AB110" i="1"/>
  <c r="Z110" i="1"/>
  <c r="AD109" i="1"/>
  <c r="AB109" i="1"/>
  <c r="X109" i="1"/>
  <c r="V109" i="1"/>
  <c r="T109" i="1"/>
  <c r="R109" i="1"/>
  <c r="Z109" i="1" s="1"/>
  <c r="AD108" i="1"/>
  <c r="AB108" i="1"/>
  <c r="Z108" i="1"/>
  <c r="Y108" i="1"/>
  <c r="AD107" i="1"/>
  <c r="AB107" i="1"/>
  <c r="Z107" i="1"/>
  <c r="BM106" i="1"/>
  <c r="AD106" i="1"/>
  <c r="Y106" i="1"/>
  <c r="X106" i="1"/>
  <c r="AB106" i="1" s="1"/>
  <c r="V106" i="1"/>
  <c r="T106" i="1"/>
  <c r="R106" i="1"/>
  <c r="Z106" i="1" s="1"/>
  <c r="AD105" i="1"/>
  <c r="AB105" i="1"/>
  <c r="X105" i="1"/>
  <c r="V105" i="1"/>
  <c r="T105" i="1"/>
  <c r="R105" i="1"/>
  <c r="Z105" i="1" s="1"/>
  <c r="AD104" i="1"/>
  <c r="AB104" i="1"/>
  <c r="Z104" i="1"/>
  <c r="AD103" i="1"/>
  <c r="AB103" i="1"/>
  <c r="Z103" i="1"/>
  <c r="AD102" i="1"/>
  <c r="AB102" i="1"/>
  <c r="Z102" i="1"/>
  <c r="A102" i="1"/>
  <c r="A103" i="1" s="1"/>
  <c r="A104" i="1" s="1"/>
  <c r="A105" i="1" s="1"/>
  <c r="A106" i="1" s="1"/>
  <c r="A107" i="1" s="1"/>
  <c r="A108" i="1" s="1"/>
  <c r="A109" i="1" s="1"/>
  <c r="A110" i="1" s="1"/>
  <c r="BF101" i="1"/>
  <c r="AD101" i="1"/>
  <c r="AB101" i="1"/>
  <c r="Z101" i="1"/>
  <c r="BF100" i="1"/>
  <c r="AD100" i="1"/>
  <c r="AB100" i="1"/>
  <c r="Z100" i="1"/>
  <c r="BF99" i="1"/>
  <c r="AD99" i="1"/>
  <c r="AB99" i="1"/>
  <c r="Z99" i="1"/>
  <c r="BF98" i="1"/>
  <c r="AD98" i="1"/>
  <c r="AB98" i="1"/>
  <c r="Z98" i="1"/>
  <c r="BF97" i="1"/>
  <c r="AD97" i="1"/>
  <c r="AB97" i="1"/>
  <c r="Z97" i="1"/>
  <c r="BF96" i="1"/>
  <c r="AD96" i="1"/>
  <c r="AB96" i="1"/>
  <c r="Z96" i="1"/>
  <c r="BF95" i="1"/>
  <c r="AD95" i="1"/>
  <c r="AB95" i="1"/>
  <c r="Z95" i="1"/>
  <c r="A95" i="1"/>
  <c r="A96" i="1" s="1"/>
  <c r="A97" i="1" s="1"/>
  <c r="A98" i="1" s="1"/>
  <c r="A99" i="1" s="1"/>
  <c r="A100" i="1" s="1"/>
  <c r="A101" i="1" s="1"/>
  <c r="AD94" i="1"/>
  <c r="AB94" i="1"/>
  <c r="Z94" i="1"/>
  <c r="Y94" i="1"/>
  <c r="AD93" i="1"/>
  <c r="AB93" i="1"/>
  <c r="Z93" i="1"/>
  <c r="AD92" i="1"/>
  <c r="AB92" i="1"/>
  <c r="Z92" i="1"/>
  <c r="AD91" i="1"/>
  <c r="AB91" i="1"/>
  <c r="Z91" i="1"/>
  <c r="AD90" i="1"/>
  <c r="AB90" i="1"/>
  <c r="Z90" i="1"/>
  <c r="AD89" i="1"/>
  <c r="AB89" i="1"/>
  <c r="Z89" i="1"/>
  <c r="AD88" i="1"/>
  <c r="AB88" i="1"/>
  <c r="Z88" i="1"/>
  <c r="AD87" i="1"/>
  <c r="AB87" i="1"/>
  <c r="Z87" i="1"/>
  <c r="AD86" i="1"/>
  <c r="AB86" i="1"/>
  <c r="Z86" i="1"/>
  <c r="AD85" i="1"/>
  <c r="AB85" i="1"/>
  <c r="Z85" i="1"/>
  <c r="AD84" i="1"/>
  <c r="AB84" i="1"/>
  <c r="Z84" i="1"/>
  <c r="AD83" i="1"/>
  <c r="AB83" i="1"/>
  <c r="Z83" i="1"/>
  <c r="A83" i="1"/>
  <c r="A84" i="1" s="1"/>
  <c r="A85" i="1" s="1"/>
  <c r="A86" i="1" s="1"/>
  <c r="A87" i="1" s="1"/>
  <c r="A88" i="1" s="1"/>
  <c r="A89" i="1" s="1"/>
  <c r="A90" i="1" s="1"/>
  <c r="A91" i="1" s="1"/>
  <c r="A92" i="1" s="1"/>
  <c r="A93" i="1" s="1"/>
  <c r="A94" i="1" s="1"/>
  <c r="AD82" i="1"/>
  <c r="AB82" i="1"/>
  <c r="Z82" i="1"/>
  <c r="AD81" i="1"/>
  <c r="AB81" i="1"/>
  <c r="Z81" i="1"/>
  <c r="AD80" i="1"/>
  <c r="AB80" i="1"/>
  <c r="Z80" i="1"/>
  <c r="Z79" i="1"/>
  <c r="Z78" i="1"/>
  <c r="AD77" i="1"/>
  <c r="Z77" i="1"/>
  <c r="AB76" i="1"/>
  <c r="Z76" i="1"/>
  <c r="Z74" i="1"/>
  <c r="AD73" i="1"/>
  <c r="AB73" i="1"/>
  <c r="Z73" i="1"/>
  <c r="AD72" i="1"/>
  <c r="AB72" i="1"/>
  <c r="Z72" i="1"/>
  <c r="AD71" i="1"/>
  <c r="AB71" i="1"/>
  <c r="Z71" i="1"/>
  <c r="AD70" i="1"/>
  <c r="AB70" i="1"/>
  <c r="Z70" i="1"/>
  <c r="AD69" i="1"/>
  <c r="AB69" i="1"/>
  <c r="Z69" i="1"/>
  <c r="AD68" i="1"/>
  <c r="AB68" i="1"/>
  <c r="Z68" i="1"/>
  <c r="AD67" i="1"/>
  <c r="AB67" i="1"/>
  <c r="Z67" i="1"/>
  <c r="AD66" i="1"/>
  <c r="AB66" i="1"/>
  <c r="R66" i="1"/>
  <c r="Z66" i="1" s="1"/>
  <c r="AD65" i="1"/>
  <c r="AB65" i="1"/>
  <c r="Z65" i="1"/>
  <c r="AD64" i="1"/>
  <c r="AB64" i="1"/>
  <c r="Z64" i="1"/>
  <c r="AD63" i="1"/>
  <c r="AB63" i="1"/>
  <c r="Z63" i="1"/>
  <c r="AD62" i="1"/>
  <c r="AB62" i="1"/>
  <c r="Z62" i="1"/>
  <c r="AD61" i="1"/>
  <c r="AB61" i="1"/>
  <c r="Z61" i="1"/>
  <c r="AD60" i="1"/>
  <c r="AB60" i="1"/>
  <c r="Z60" i="1"/>
  <c r="AD59" i="1"/>
  <c r="AB59" i="1"/>
  <c r="Z59" i="1"/>
  <c r="AD58" i="1"/>
  <c r="AB58" i="1"/>
  <c r="Z58" i="1"/>
  <c r="AD57" i="1"/>
  <c r="AB57" i="1"/>
  <c r="Z57" i="1"/>
  <c r="AD56" i="1"/>
  <c r="AB56" i="1"/>
  <c r="Z56" i="1"/>
  <c r="Y56" i="1"/>
  <c r="AD55" i="1"/>
  <c r="AB55" i="1"/>
  <c r="Z55" i="1"/>
  <c r="AD54" i="1"/>
  <c r="AB54" i="1"/>
  <c r="Z54" i="1"/>
  <c r="AD53" i="1"/>
  <c r="AB53" i="1"/>
  <c r="Z53" i="1"/>
  <c r="AD52" i="1"/>
  <c r="AB52" i="1"/>
  <c r="Z52" i="1"/>
  <c r="AD51" i="1"/>
  <c r="AB51" i="1"/>
  <c r="Z51" i="1"/>
  <c r="AD50" i="1"/>
  <c r="AB50" i="1"/>
  <c r="Z50" i="1"/>
  <c r="AD49" i="1"/>
  <c r="AB49" i="1"/>
  <c r="Z49" i="1"/>
  <c r="AD48" i="1"/>
  <c r="AB48" i="1"/>
  <c r="Z48" i="1"/>
  <c r="AD47" i="1"/>
  <c r="AB47" i="1"/>
  <c r="Z47" i="1"/>
  <c r="AD46" i="1"/>
  <c r="AB46" i="1"/>
  <c r="Z46" i="1"/>
  <c r="A46" i="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D45" i="1"/>
  <c r="AB45" i="1"/>
  <c r="Z45" i="1"/>
  <c r="Y45" i="1"/>
  <c r="AD44" i="1"/>
  <c r="AB44" i="1"/>
  <c r="Z44" i="1"/>
  <c r="AD43" i="1"/>
  <c r="AB43" i="1"/>
  <c r="Z43" i="1"/>
  <c r="AD42" i="1"/>
  <c r="AB42" i="1"/>
  <c r="Z42" i="1"/>
  <c r="AD41" i="1"/>
  <c r="AB41" i="1"/>
  <c r="Z41" i="1"/>
  <c r="AD40" i="1"/>
  <c r="AB40" i="1"/>
  <c r="Z40" i="1"/>
  <c r="Y40" i="1"/>
  <c r="AD39" i="1"/>
  <c r="AB39" i="1"/>
  <c r="Z39" i="1"/>
  <c r="AD38" i="1"/>
  <c r="AB38" i="1"/>
  <c r="Z38" i="1"/>
  <c r="AD37" i="1"/>
  <c r="AB37" i="1"/>
  <c r="Z37" i="1"/>
  <c r="AD36" i="1"/>
  <c r="AB36" i="1"/>
  <c r="Z36" i="1"/>
  <c r="Y36" i="1"/>
  <c r="AD35" i="1"/>
  <c r="AB35" i="1"/>
  <c r="Z35" i="1"/>
  <c r="Y35" i="1"/>
  <c r="AD34" i="1"/>
  <c r="AB34" i="1"/>
  <c r="Z34" i="1"/>
  <c r="Y34" i="1"/>
  <c r="AD33" i="1"/>
  <c r="AB33" i="1"/>
  <c r="Z33" i="1"/>
  <c r="Y33" i="1"/>
  <c r="AD32" i="1"/>
  <c r="AB32" i="1"/>
  <c r="Z32" i="1"/>
  <c r="AD31" i="1"/>
  <c r="AB31" i="1"/>
  <c r="Z31" i="1"/>
  <c r="AD30" i="1"/>
  <c r="AB30" i="1"/>
  <c r="Z30" i="1"/>
  <c r="A30" i="1"/>
  <c r="A31" i="1" s="1"/>
  <c r="A32" i="1" s="1"/>
  <c r="A33" i="1" s="1"/>
  <c r="A34" i="1" s="1"/>
  <c r="A35" i="1" s="1"/>
  <c r="A36" i="1" s="1"/>
  <c r="A37" i="1" s="1"/>
  <c r="A38" i="1" s="1"/>
  <c r="A39" i="1" s="1"/>
  <c r="A40" i="1" s="1"/>
  <c r="A41" i="1" s="1"/>
  <c r="A42" i="1" s="1"/>
  <c r="AD29" i="1"/>
  <c r="AB29" i="1"/>
  <c r="Z29" i="1"/>
  <c r="AD28" i="1"/>
  <c r="AB28" i="1"/>
  <c r="Z28" i="1"/>
  <c r="AD27" i="1"/>
  <c r="AB27" i="1"/>
  <c r="Z27" i="1"/>
  <c r="AD26" i="1"/>
  <c r="AB26" i="1"/>
  <c r="Z26" i="1"/>
  <c r="AD25" i="1"/>
  <c r="AB25" i="1"/>
  <c r="Z25" i="1"/>
  <c r="AD24" i="1"/>
  <c r="AB24" i="1"/>
  <c r="Z24" i="1"/>
  <c r="AD23" i="1"/>
  <c r="AB23" i="1"/>
  <c r="Z23" i="1"/>
  <c r="AD22" i="1"/>
  <c r="AB22" i="1"/>
  <c r="Z22" i="1"/>
  <c r="AD21" i="1"/>
  <c r="AB21" i="1"/>
  <c r="Z21" i="1"/>
  <c r="AD20" i="1"/>
  <c r="AB20" i="1"/>
  <c r="Z20" i="1"/>
  <c r="AD19" i="1"/>
  <c r="AB19" i="1"/>
  <c r="Z19" i="1"/>
  <c r="AD18" i="1"/>
  <c r="AB18" i="1"/>
  <c r="Z18" i="1"/>
  <c r="AD17" i="1"/>
  <c r="AB17" i="1"/>
  <c r="Z17" i="1"/>
  <c r="AD16" i="1"/>
  <c r="AB16" i="1"/>
  <c r="Z16" i="1"/>
  <c r="AD15" i="1"/>
  <c r="AB15" i="1"/>
  <c r="Z15" i="1"/>
  <c r="AD14" i="1"/>
  <c r="AB14" i="1"/>
  <c r="Z14" i="1"/>
  <c r="AD13" i="1"/>
  <c r="AB13" i="1"/>
  <c r="Z13" i="1"/>
  <c r="AD12" i="1"/>
  <c r="AB12" i="1"/>
  <c r="Z12" i="1"/>
  <c r="A12" i="1"/>
  <c r="A13" i="1" s="1"/>
  <c r="A14" i="1" s="1"/>
  <c r="A15" i="1" s="1"/>
  <c r="A16" i="1" s="1"/>
  <c r="A17" i="1" s="1"/>
  <c r="A18" i="1" s="1"/>
  <c r="A19" i="1" s="1"/>
  <c r="A20" i="1" s="1"/>
  <c r="A21" i="1" s="1"/>
  <c r="A22" i="1" s="1"/>
  <c r="A23" i="1" s="1"/>
  <c r="A24" i="1" s="1"/>
  <c r="A25" i="1" s="1"/>
  <c r="A26" i="1" s="1"/>
  <c r="A27" i="1" s="1"/>
  <c r="A28" i="1" s="1"/>
  <c r="AD11" i="1"/>
  <c r="AB11" i="1"/>
  <c r="Z11" i="1"/>
  <c r="A75" i="1" l="1"/>
  <c r="A74" i="1" s="1"/>
  <c r="A76" i="1" s="1"/>
  <c r="A77" i="1" s="1"/>
  <c r="A78" i="1" s="1"/>
  <c r="A79" i="1" s="1"/>
  <c r="A80" i="1" s="1"/>
  <c r="A8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P91" authorId="0" shapeId="0" xr:uid="{00000000-0006-0000-0000-000002000000}">
      <text>
        <r>
          <rPr>
            <sz val="11"/>
            <color theme="1"/>
            <rFont val="Calibri"/>
            <family val="2"/>
            <scheme val="minor"/>
          </rPr>
          <t>======
ID#AAABK5cIoss
tc={E6A58AC2-D63B-47B3-A3A3-80BAF62193F4}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R91" authorId="0" shapeId="0" xr:uid="{00000000-0006-0000-0000-000007000000}">
      <text>
        <r>
          <rPr>
            <sz val="11"/>
            <color theme="1"/>
            <rFont val="Calibri"/>
            <family val="2"/>
            <scheme val="minor"/>
          </rPr>
          <t>======
ID#AAABK5cIosY
tc={1D79BC24-6150-44DF-92FA-16EAED2EDF68}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T91" authorId="0" shapeId="0" xr:uid="{00000000-0006-0000-0000-000003000000}">
      <text>
        <r>
          <rPr>
            <sz val="11"/>
            <color theme="1"/>
            <rFont val="Calibri"/>
            <family val="2"/>
            <scheme val="minor"/>
          </rPr>
          <t>======
ID#AAABK5cIoso
tc={E1C0B483-408E-473C-AA86-DDB44DBAF3C8}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V91" authorId="0" shapeId="0" xr:uid="{00000000-0006-0000-0000-000004000000}">
      <text>
        <r>
          <rPr>
            <sz val="11"/>
            <color theme="1"/>
            <rFont val="Calibri"/>
            <family val="2"/>
            <scheme val="minor"/>
          </rPr>
          <t>======
ID#AAABK5cIosk
tc={EB053E21-35FE-4814-9FC7-4278822BF67F}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X91" authorId="0" shapeId="0" xr:uid="{00000000-0006-0000-0000-00000A000000}">
      <text>
        <r>
          <rPr>
            <sz val="11"/>
            <color theme="1"/>
            <rFont val="Calibri"/>
            <family val="2"/>
            <scheme val="minor"/>
          </rPr>
          <t>======
ID#AAABK5cIosM
tc={2E1ADB1E-E4F9-45AF-80BF-436D656C18A4}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P92" authorId="0" shapeId="0" xr:uid="{00000000-0006-0000-0000-00000B000000}">
      <text>
        <r>
          <rPr>
            <sz val="11"/>
            <color theme="1"/>
            <rFont val="Calibri"/>
            <family val="2"/>
            <scheme val="minor"/>
          </rPr>
          <t>======
ID#AAABK5cIosI
tc={D5172917-07BD-49FE-9DF1-D5C1C3533A84}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R92" authorId="0" shapeId="0" xr:uid="{00000000-0006-0000-0000-000008000000}">
      <text>
        <r>
          <rPr>
            <sz val="11"/>
            <color theme="1"/>
            <rFont val="Calibri"/>
            <family val="2"/>
            <scheme val="minor"/>
          </rPr>
          <t>======
ID#AAABK5cIosU
tc={793CCC23-EA26-4316-B764-F16CBD3911F3}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T92" authorId="0" shapeId="0" xr:uid="{00000000-0006-0000-0000-000009000000}">
      <text>
        <r>
          <rPr>
            <sz val="11"/>
            <color theme="1"/>
            <rFont val="Calibri"/>
            <family val="2"/>
            <scheme val="minor"/>
          </rPr>
          <t>======
ID#AAABK5cIosQ
tc={A8A387B6-47EE-4FA9-86F8-FDC263CE6F49}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V92" authorId="0" shapeId="0" xr:uid="{00000000-0006-0000-0000-000005000000}">
      <text>
        <r>
          <rPr>
            <sz val="11"/>
            <color theme="1"/>
            <rFont val="Calibri"/>
            <family val="2"/>
            <scheme val="minor"/>
          </rPr>
          <t>======
ID#AAABK5cIosg
tc={711F0C39-039D-403C-93F9-AA4A65AFDDC6}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X92" authorId="0" shapeId="0" xr:uid="{00000000-0006-0000-0000-000006000000}">
      <text>
        <r>
          <rPr>
            <sz val="11"/>
            <color theme="1"/>
            <rFont val="Calibri"/>
            <family val="2"/>
            <scheme val="minor"/>
          </rPr>
          <t>======
ID#AAABK5cIosc
tc={6E7F747F-5689-4488-A8D6-78F5A97AB340}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AH105" authorId="0" shapeId="0" xr:uid="{00000000-0006-0000-0000-000014000000}">
      <text>
        <r>
          <rPr>
            <sz val="11"/>
            <color theme="1"/>
            <rFont val="Calibri"/>
            <family val="2"/>
            <scheme val="minor"/>
          </rPr>
          <t>======
ID#AAAA4ShmOGg
Subdireccion de Asuntos Etnicos    (2023-08-17 15:46:50)
El valor corresponde a los giros de los contratos 204 y 607 correspondientes a las personas raizales contratadas para los espacios de atención diferenciada</t>
        </r>
      </text>
    </comment>
    <comment ref="AO105" authorId="0" shapeId="0" xr:uid="{00000000-0006-0000-0000-000011000000}">
      <text>
        <r>
          <rPr>
            <sz val="11"/>
            <color theme="1"/>
            <rFont val="Calibri"/>
            <family val="2"/>
            <scheme val="minor"/>
          </rPr>
          <t>======
ID#AAAA8fRSCZc
Subdireccion de Asuntos Etnicos    (2023-11-07 21:08:30)
Corresponde a los giros de los contrato 204 y 607 con sus respectivas adiciones, corte a tercer trimestre</t>
        </r>
      </text>
    </comment>
    <comment ref="AV105" authorId="0" shapeId="0" xr:uid="{00000000-0006-0000-0000-00000E000000}">
      <text>
        <r>
          <rPr>
            <sz val="11"/>
            <color theme="1"/>
            <rFont val="Calibri"/>
            <family val="2"/>
            <scheme val="minor"/>
          </rPr>
          <t>======
ID#AAABKG2jHPo
Subdireccion de Asuntos Etnicos    (2024-03-22 17:14:58)
El valor corresponde a los giros realizados a diciembre 31 de los contratos 204 y 607</t>
        </r>
      </text>
    </comment>
    <comment ref="AH107" authorId="0" shapeId="0" xr:uid="{00000000-0006-0000-0000-000012000000}">
      <text>
        <r>
          <rPr>
            <sz val="11"/>
            <color theme="1"/>
            <rFont val="Calibri"/>
            <family val="2"/>
            <scheme val="minor"/>
          </rPr>
          <t>======
ID#AAAA4SjTr2s
Subdireccion de Asuntos Etnicos    (2023-08-17 15:51:49)
El valor corresponde a los contratos 927 y 946 de las personas contratadas del equipo técnico de la política pública raizal; adicional, el valor ejecutado en los espacios de concertación de la política pública</t>
        </r>
      </text>
    </comment>
    <comment ref="AO107" authorId="0" shapeId="0" xr:uid="{00000000-0006-0000-0000-000010000000}">
      <text>
        <r>
          <rPr>
            <sz val="11"/>
            <color theme="1"/>
            <rFont val="Calibri"/>
            <family val="2"/>
            <scheme val="minor"/>
          </rPr>
          <t>======
ID#AAAA8fRSCZg
Subdireccion de Asuntos Etnicos    (2023-11-07 21:10:40)
Corresponde a los giros realizados de los contratos 927 y 946 de 2023 y sus respectivas adiciones, con corte a 30 de septiembre, así como los requerimientos de los espacios de concertación</t>
        </r>
      </text>
    </comment>
    <comment ref="AV107" authorId="0" shapeId="0" xr:uid="{00000000-0006-0000-0000-00000D000000}">
      <text>
        <r>
          <rPr>
            <sz val="11"/>
            <color theme="1"/>
            <rFont val="Calibri"/>
            <family val="2"/>
            <scheme val="minor"/>
          </rPr>
          <t>======
ID#AAABKG2jHP0
Subdireccion de Asuntos Etnicos    (2024-03-22 17:25:03)
Los valores corresponden a los giros realizados de los contratos 927 y 946 corte 31 de diciembre, así como los espacios de concertación</t>
        </r>
      </text>
    </comment>
    <comment ref="AH109" authorId="0" shapeId="0" xr:uid="{00000000-0006-0000-0000-000013000000}">
      <text>
        <r>
          <rPr>
            <sz val="11"/>
            <color theme="1"/>
            <rFont val="Calibri"/>
            <family val="2"/>
            <scheme val="minor"/>
          </rPr>
          <t>======
ID#AAAA4SjTr2o
Subdireccion de Asuntos Etnicos    (2023-08-17 15:49:20)
El valor corresponde a los giros a 30 de junio del contrato 391 de la persona contratada para el seguimiento PIAA</t>
        </r>
      </text>
    </comment>
    <comment ref="AO109" authorId="0" shapeId="0" xr:uid="{00000000-0006-0000-0000-00000F000000}">
      <text>
        <r>
          <rPr>
            <sz val="11"/>
            <color theme="1"/>
            <rFont val="Calibri"/>
            <family val="2"/>
            <scheme val="minor"/>
          </rPr>
          <t>======
ID#AAAA8fRSCZk
Subdireccion de Asuntos Etnicos    (2023-11-07 21:11:38)
Corresponde a los giros realizados del contrato 391 de 2023 con corte a tercer trimestre</t>
        </r>
      </text>
    </comment>
    <comment ref="AV109" authorId="0" shapeId="0" xr:uid="{00000000-0006-0000-0000-00000C000000}">
      <text>
        <r>
          <rPr>
            <sz val="11"/>
            <color theme="1"/>
            <rFont val="Calibri"/>
            <family val="2"/>
            <scheme val="minor"/>
          </rPr>
          <t>======
ID#AAABKG2jHP4
Subdireccion de Asuntos Etnicos    (2024-03-22 17:26:54)
El valor corresponde a los giros realizados del contrato 391 con corte a 31 de diciembre</t>
        </r>
      </text>
    </comment>
    <comment ref="R110" authorId="0" shapeId="0" xr:uid="{00000000-0006-0000-0000-000001000000}">
      <text>
        <r>
          <rPr>
            <sz val="11"/>
            <color theme="1"/>
            <rFont val="Calibri"/>
            <family val="2"/>
            <scheme val="minor"/>
          </rPr>
          <t>======
ID#AAABK5cIosw
tc={F7C12B94-EFD3-4DA3-8D06-EA5C41DE80E9}    (2024-04-02 22:31:24)
[Comentario encadenado]
Su versión de Excel le permite leer este comentario encadenado; sin embargo, las ediciones que se apliquen se quitarán si el archivo se abre en una versión más reciente de Excel. Más información: https://go.microsoft.com/fwlink/?linkid=870924
Comentario:
    Por asignar, una vez se defina la propuesta contractual final, en todo caso, equivaldrá al costo de matrícula semestral de cinco estudiantes o 5%</t>
        </r>
      </text>
    </comment>
  </commentList>
  <extLst>
    <ext xmlns:r="http://schemas.openxmlformats.org/officeDocument/2006/relationships" uri="GoogleSheetsCustomDataVersion2">
      <go:sheetsCustomData xmlns:go="http://customooxmlschemas.google.com/" r:id="rId1" roundtripDataSignature="AMtx7mi11KjwqKnHM3Nun+CRDRUsCvUSnw=="/>
    </ext>
  </extLst>
</comments>
</file>

<file path=xl/sharedStrings.xml><?xml version="1.0" encoding="utf-8"?>
<sst xmlns="http://schemas.openxmlformats.org/spreadsheetml/2006/main" count="2300" uniqueCount="1013">
  <si>
    <t>Información General</t>
  </si>
  <si>
    <t>MATRIZ DE PLAN DE ACCIÓN Y SEGUIMIENTO A INDICADORES DE ACCIONES AFIRMATIVAS GRUPOS ÉTNICOS</t>
  </si>
  <si>
    <t>Grupo étnico</t>
  </si>
  <si>
    <t>Raizal</t>
  </si>
  <si>
    <t>Política Pública</t>
  </si>
  <si>
    <t>Política Pública Distrital para el Reconocimiento de la Diversidad Cultural, la garantía, la protección y el restablecimiento de los Derechos de la Población Raizal en Bogotá</t>
  </si>
  <si>
    <t xml:space="preserve">Fecha de corte del seguimiento: </t>
  </si>
  <si>
    <t xml:space="preserve"> </t>
  </si>
  <si>
    <t>Sector y entidad líder:</t>
  </si>
  <si>
    <t>Secretaria Distrital de Gobierno</t>
  </si>
  <si>
    <t>Sectores corresponsables:</t>
  </si>
  <si>
    <t>Educación; Cultura; Integración; Salud; Mujer; Movilidad; Ambiente; Desarrollo Económico; Ambiente; Planeación, IDPAC, Gobierno,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</si>
  <si>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</si>
  <si>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</si>
  <si>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</si>
  <si>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</si>
  <si>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</si>
  <si>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31/03/2024</t>
  </si>
  <si>
    <t>Seguimiento al Indicador con corte 30/06/2024</t>
  </si>
  <si>
    <t>Seguimiento al Indicador con corte 30/09/2024</t>
  </si>
  <si>
    <t>Seguimiento al Indicador con corte 31/12/2024</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</si>
  <si>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</si>
  <si>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</si>
  <si>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</si>
  <si>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</si>
  <si>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</si>
  <si>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</si>
  <si>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</si>
  <si>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</si>
  <si>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</si>
  <si>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</si>
  <si>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</si>
  <si>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</si>
  <si>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</si>
  <si>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</si>
  <si>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</si>
  <si>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</si>
  <si>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</si>
  <si>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</si>
  <si>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</si>
  <si>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</si>
  <si>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</si>
  <si>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</si>
  <si>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</si>
  <si>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</si>
  <si>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</si>
  <si>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</si>
  <si>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</si>
  <si>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</si>
  <si>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</si>
  <si>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</si>
  <si>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</si>
  <si>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</si>
  <si>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Observaciones </t>
  </si>
  <si>
    <t>Retroalimentación OAP -1ER TRIM</t>
  </si>
  <si>
    <t>Meta</t>
  </si>
  <si>
    <t>Presupuesto asignado</t>
  </si>
  <si>
    <t>Total Meta</t>
  </si>
  <si>
    <t>3. Eje de Educación Raizal</t>
  </si>
  <si>
    <t>3.2 Inclusión de la variable étnica Raizal dentro de los programas de formación de docentes que se desarrollen en el Distrito.</t>
  </si>
  <si>
    <t>Incluir como criterio de priorización para la entrega de kits y uniformes escolares a los y las estudiantes de la comunidad raizal, según identificación en el Sistema Integrado de Matricula SIMAT.</t>
  </si>
  <si>
    <t>4. Educación de calidad</t>
  </si>
  <si>
    <t>Derechos Humanos; Poblacional-Diferencial</t>
  </si>
  <si>
    <t>Porcentaje de población raizal focalizada para la entrega de kits y uniformes escolares.</t>
  </si>
  <si>
    <t>Sumatoria de población raizal focalizada para la entrega de kits y uniformes escolares/Total de población raizal identificada en el SIMAT)*100.
 Nota: Se aclara que la matricula raizal oscila entre los 50 y los 70 estudiantes.</t>
  </si>
  <si>
    <t>LB= sin línea base
 Año= N.A.</t>
  </si>
  <si>
    <t>Inversión</t>
  </si>
  <si>
    <t>$ 0</t>
  </si>
  <si>
    <t>$ 11.400.000</t>
  </si>
  <si>
    <t>$ 12.168.000</t>
  </si>
  <si>
    <t>$ 12.979.200</t>
  </si>
  <si>
    <t>$ 14.004.590</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</si>
  <si>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</si>
  <si>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</si>
  <si>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</si>
  <si>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</si>
  <si>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</si>
  <si>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</si>
  <si>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Erika Johanna Sánchez Casallas</t>
  </si>
  <si>
    <t>esanchezc@educacionbogota.gov.co</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</si>
  <si>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</si>
  <si>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Garantizar la priorización de asignación de cupos para las niñas, niños y adolescentes raizales en el marco del proceso de matricula anual según el cronograma y lineamientos establecidos en la Resolución de Matricula.</t>
  </si>
  <si>
    <t>Porcentaje de personas raizales que acceden al Sistema Educativo Oficial.</t>
  </si>
  <si>
    <t>(Sumatoria de personas raizales que acceden al Sistema Educativo Oficial/ Total de personas raizales que solicitan cupo en el Sistema Educativo Oficial) *100</t>
  </si>
  <si>
    <t>LB=73 personas
 Año=2019</t>
  </si>
  <si>
    <t>$ 16.993.372</t>
  </si>
  <si>
    <t>$ 18.138.120</t>
  </si>
  <si>
    <t>$ 19.347.280</t>
  </si>
  <si>
    <t>$ 20.875.662</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</si>
  <si>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</si>
  <si>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</si>
  <si>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</si>
  <si>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</si>
  <si>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$ 45.561.156</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</si>
  <si>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</si>
  <si>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</si>
  <si>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</si>
  <si>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</si>
  <si>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Daniel Eduardo Mora Castaneda</t>
  </si>
  <si>
    <t>dmorac@educacionbogota.gov.co</t>
  </si>
  <si>
    <t>Incluir en los menús de comida caliente (SIDAE/SIAT) del Programa de Alimentación Escolar, recetas e ingredientes propios de la comunidad raizal,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</si>
  <si>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</si>
  <si>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</si>
  <si>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</si>
  <si>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$ 152.606.200</t>
  </si>
  <si>
    <t>$ 317.420.895</t>
  </si>
  <si>
    <t>$ 495.176.597</t>
  </si>
  <si>
    <t>$ 686.644.881</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</si>
  <si>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</si>
  <si>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</si>
  <si>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</si>
  <si>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</si>
  <si>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</si>
  <si>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</si>
  <si>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</si>
  <si>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87: 100% de colegios públicos acompañados en el fomento de estilos de vida saludable, con énfasis en alimentación y nutrición saludable, movilidad sostenible y prevención de accidentes.</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</si>
  <si>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</si>
  <si>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Desarrollar acciones de interculturalidad en días emblemáticos para la promoción del bienestar estudiantil.</t>
  </si>
  <si>
    <t>Número de días emblemáticos para la promoción del bienestar estudiantil con acciones de interculturalidad desarrolladas.</t>
  </si>
  <si>
    <t>Sumatoria de días emblemáticos con acciones de interculturalidad</t>
  </si>
  <si>
    <t>$ 7.870.086</t>
  </si>
  <si>
    <t>$ 8.106.188</t>
  </si>
  <si>
    <t>$ 8.349.374</t>
  </si>
  <si>
    <t>$ 5.233.329</t>
  </si>
  <si>
    <t>Fortalecer los procesos de implementación de la Cátedra de Estudios Afrocolombianos en el sistema educativo distrital, visibilizando las prácticas, conocimientos y saberes de la comunidad raizal.</t>
  </si>
  <si>
    <t>Número de Instituciones Educativas acompañadas en los procesos de implementación de la Cátedra de Estudios Afrocolombianos</t>
  </si>
  <si>
    <t>Sumatoria Instituciones Educativas acompañadas</t>
  </si>
  <si>
    <t>LB= 80 IED
 Año= 2019</t>
  </si>
  <si>
    <t>$ 27.342.375</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</si>
  <si>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</si>
  <si>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</si>
  <si>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</si>
  <si>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Dirección de Inclusión e Integración de Poblaciones</t>
  </si>
  <si>
    <t>Virginia Torres Montoya</t>
  </si>
  <si>
    <t>vtorresm1@educacionbogota.gov.co</t>
  </si>
  <si>
    <t>Vincular un referente de la comunidad raizal, encargado del seguimiento al cumplimiento de acciones afirmativas, y el fortalecimiento de la CEA desde la perspectiva de la comunidad raizal.</t>
  </si>
  <si>
    <t>Número de referentes raizal contratados</t>
  </si>
  <si>
    <t>Sumatoria de referentes raizales contratados</t>
  </si>
  <si>
    <t>LB= 1 referente
 Año= 2020</t>
  </si>
  <si>
    <t>$ 11.586.750</t>
  </si>
  <si>
    <t>Elaborar e implementar el Plan de Prevención, Atención y Seguimiento a Situaciones de Racismo y Discriminación Étnico Racial de la SED, visibilizando a la comunidad raizal.</t>
  </si>
  <si>
    <t>Número de Instituciones educativas con acciones de prevención, atención o seguimiento a la discriminación racial implementadas</t>
  </si>
  <si>
    <t>Sumatoria Instituciones Educativas con acciones de prevención, atención o seguimiento</t>
  </si>
  <si>
    <t>LB= 38 IED
 Año= 2019</t>
  </si>
  <si>
    <t>$ 5.793.375</t>
  </si>
  <si>
    <t>Realizar un evento académico en el marco de la semana Raizal cada año.</t>
  </si>
  <si>
    <t>Número de eventos académicos raizales realizados</t>
  </si>
  <si>
    <t>Sumatoria en Eventos académicos raizales realizados</t>
  </si>
  <si>
    <t>LB= 2 eventos
 Año= 2019</t>
  </si>
  <si>
    <t>$ 10.000.000</t>
  </si>
  <si>
    <t>Realizar talleres de orientación socio ocupacional que brinden herramientas a los jóvenes de la comunidad para la construcción de sus proyectos de vida. Estos talleres estarían dirigidos exclusivamente a la población raizal y se realizarían en fechas previamente acordadas entre la SED y la comunidad.</t>
  </si>
  <si>
    <t>Número de talleres realizados de orientación socio ocupacional dirigidos a la comunidad raizal.</t>
  </si>
  <si>
    <t>Sumatoria de talleres de orientación socio ocupacional dirigidos a la comunidad raizal</t>
  </si>
  <si>
    <t>$ 6.700.000</t>
  </si>
  <si>
    <t>$ 13.400.000</t>
  </si>
  <si>
    <t>$ 13.802.000</t>
  </si>
  <si>
    <t>$ 14.216.060</t>
  </si>
  <si>
    <t>$ 7.534.512</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</si>
  <si>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</si>
  <si>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</si>
  <si>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</si>
  <si>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Dirección de Educación Media</t>
  </si>
  <si>
    <t>Helen Johanna Orjuela Tacha</t>
  </si>
  <si>
    <t>horjuelat@educacionbogota.gov.co</t>
  </si>
  <si>
    <t>Elaborar e implementar un estudio de identificación de perfiles de formación y cualificación profesional para la población raizal orientado al acceso pertinente en educación superior y educación postmedia.</t>
  </si>
  <si>
    <t>Número de estudios elaborados e implementados de identificación de perfiles de formación y cualificación profesional para la población raizal orientado al acceso pertinente en educación superior y educación postmedia.</t>
  </si>
  <si>
    <t>Sumatoria de estudios de identificación de perfiles de formación y cualificación profesional para la población raizal.</t>
  </si>
  <si>
    <t>$ 8.333.333</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</si>
  <si>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</si>
  <si>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</si>
  <si>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</si>
  <si>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Nelson Daniel Álvarez Ospina</t>
  </si>
  <si>
    <t>ndalvarez@educacionbogota.gov.co</t>
  </si>
  <si>
    <t>Definir el 15% de calificación diferencial en el documento de los términos de las convocatorias de Acceso a Educación Superior y Educación Postmedia para la comunidad raizal sobre el total de la asignación incluyendo enfoque de género para mujeres, previo cumplimiento de requisitos.</t>
  </si>
  <si>
    <t>Número de documentos de términos de las convocatorias de Acceso a Educación Superior y Educación Postmedia con el 15% de calificación diferencial para la comunidad raizal.
 (Nota: Se encuentran sujetas a la creación, direccionamiento y unificación de estrategias las cuales serán definidas en la Agencia de Educación Superior, en donde se garantice la asignación del porcentaje de participación a la comunidad raizal. Se garantiza la vinculación previo cumplimiento de requisitos establecidos en las convocatorias.)</t>
  </si>
  <si>
    <t>Sumatoria de documentos de términos de las convocatorias de Acceso a Educación Superior y Educación Postmedia con calificación diferencial.</t>
  </si>
  <si>
    <t>LB= La línea base de la presente acción afirmativa se basa en el aumento de los puntajes diferenciales los cuales permitirán que mas personas del pueblo raizal pueda ingresar a la educación superior. 
 Año= Convocatoria de Acceso a Educación Superior 2020-1.</t>
  </si>
  <si>
    <t>$ 16.129.610</t>
  </si>
  <si>
    <t>$ 16.936.091</t>
  </si>
  <si>
    <t>$ 17.782.895</t>
  </si>
  <si>
    <t>$ 18.672.040</t>
  </si>
  <si>
    <t>Realizar procesos de socialización y divulgación anuales de las estrategias de acceso a educación superior y educación postmedia para la comunidad raizal previa concertación con los representantes de la comunidad raizal.</t>
  </si>
  <si>
    <t>Número de socializaciones realizadas de las estrategias de Acceso a la Educación Superior para la Comunidad raizal</t>
  </si>
  <si>
    <t>Sumatoria de Socializaciones de las estrategias de Acceso a la Educación Superior para la Comunidad raizal.</t>
  </si>
  <si>
    <t>LB= 2 Socializaciones efectuadas a la población objetivo, por medio de Facebook live, de manera presencial y de mas herramientas existentes. 
 Año= 2020</t>
  </si>
  <si>
    <t>$ 992.917</t>
  </si>
  <si>
    <t>$ 1.042.563</t>
  </si>
  <si>
    <t>$ 1.094.691</t>
  </si>
  <si>
    <t>$ 1.149.425</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</si>
  <si>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</si>
  <si>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</si>
  <si>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</si>
  <si>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$ 3.125.000</t>
  </si>
  <si>
    <t>Beneficiar al 100% de los escolares de la población Raizal,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</si>
  <si>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</si>
  <si>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</si>
  <si>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$ 5.000.000</t>
  </si>
  <si>
    <t>90: Beneficiar a 100.000 estudiantes vulnerables con la entrega de dispositivos de acceso y conectividad, para contribuir al cierre de brechas digitales.</t>
  </si>
  <si>
    <t>7638: Fortalecimiento de la infraestructura y dotación de ambientes de aprendizaje y sedes administrativas a cargo de la Secretaría de Educación de Bogotá D.C.</t>
  </si>
  <si>
    <t>Dirección de Dotaciones Escolares</t>
  </si>
  <si>
    <t>Angela Liliana Diaz Poveda</t>
  </si>
  <si>
    <t>aldiazp@educacionbogota.gov.co</t>
  </si>
  <si>
    <t>Actualizar el documento de orientaciones para la implementación de la CEA en los niveles de Educación Inicial, Básica Primaria, Básica Secundaria y Educación Media, con ejes temáticos y elementos de la cultura raizal.</t>
  </si>
  <si>
    <t>Número de documentos de orientaciones actualizados para la implementación de la CEA con perspectiva Intercultural, incluyendo ejes temáticos y elementos de la cultura raizal.</t>
  </si>
  <si>
    <t>Sumatoria de documentos actualizados de orientaciones para la implementación de la CEA con Perspectiva Intercultural</t>
  </si>
  <si>
    <t>$ 41.200.000</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</si>
  <si>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</si>
  <si>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</si>
  <si>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</si>
  <si>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Educación Preescolar y Básica</t>
  </si>
  <si>
    <t>Liliana Marcela Álvarez Bermúdez</t>
  </si>
  <si>
    <t>LALVAREZ@educacionbogota.gov.co</t>
  </si>
  <si>
    <t>Dotar Bibliotecas Escolares con textos sobre la comunidad raizal.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t>
  </si>
  <si>
    <t>Porcentaje de bibliotecas escolares dotadas con textos y publicaciones con temáticas de la comunidad raizal</t>
  </si>
  <si>
    <t>(Sumatoria de bibliotecas escolares dotadas con textos y publicaciones con temáticas de la comunidad raizal /Total de bibliotecas escolares focalizadas)*100</t>
  </si>
  <si>
    <t>$ 50.000.000</t>
  </si>
  <si>
    <t>Dirección de Ciencias, Tecnologías y Medios Educativos</t>
  </si>
  <si>
    <t>Ulia Yemail Cortés</t>
  </si>
  <si>
    <t>uyemail@educacionbogota.gov.co</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</si>
  <si>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</si>
  <si>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</si>
  <si>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Desarrollar estrategias de comunicación que visibilicen la cultura Raizal, sus prácticas culturales y productos artísticos</t>
  </si>
  <si>
    <t>Derechos Humanos, Género, Poblacional - Diferencial, Ambiental y Territorial</t>
  </si>
  <si>
    <t>Estrategias de comunicación que visibilice la cultura Raizal, sus prácticas culturales y productos artísticos.</t>
  </si>
  <si>
    <t>Número de estrategias implementadas que visibilicen el patrimonio Cultural Raizal en Bogotá.</t>
  </si>
  <si>
    <t>Sin Línea Base 
2020</t>
  </si>
  <si>
    <t>Funcionamiento</t>
  </si>
  <si>
    <t>CANAL CAPITAL 
( no cuenta con recursos en el plan distrital de desarrollo, por tanto no es líder de ninguna meta sectorial)
N/A</t>
  </si>
  <si>
    <t>CULTURA</t>
  </si>
  <si>
    <t xml:space="preserve">CANAL CAPITAL </t>
  </si>
  <si>
    <t>Planeación</t>
  </si>
  <si>
    <t>PALOMA SOLANO</t>
  </si>
  <si>
    <t>457 83 00 Ext: 5017</t>
  </si>
  <si>
    <t>paloma.solano@canalcapital.gov.co</t>
  </si>
  <si>
    <t>Se debe establecer el valor del presupuesto estimado para el cumplimiento de la acción</t>
  </si>
  <si>
    <t xml:space="preserve">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 
OBSERVACIONES SEGUIMIENTO I TRIMESTRE 2021:
Las acciones en las matrices iniciales enviadas en febrero quedaron redactadas de acuerdo con lo solicitado por parte de las comunidades, sin embargo, luego en las enviadas en abril, correspondientes al seguimiento con corte al primer trimestre de 2021, se realizó la actualización de la acción en los términos en los cuales finalmente quedó concertada y como quedó en las actas de las reuniones de concertación adelantadas en 2020.
En las columnas J y K de ambas versiones de la matriz, que corresponden a las características del indicador, efectivamente aparecen en términos de "Estrategias de comunicación pública" para ambas comunidades; pues la acción concertada con todas las comunidades fue muy similar teniendo en cuenta el esquema de funcionamiento del Canal, su capacidad de atención y las necesidades de cada comunidad. 
Igualmente, cabe mencionar que ya se llevaron a cabo reuniones de inicio de implementación con estas dos comunidades (13 de abril con Palenqueros y 15 de abril con Raizales) y no hubo ningún desacuerdo frente a la acción concertada tal como aparecen actualizadas en las matrices de seguimiento con corte a primer trimestre de 2021. </t>
  </si>
  <si>
    <t>El desarrollo de la mesa creativa de las acciones concertadas, se reportará en el tercer trimestre del año 2021.</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</si>
  <si>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</si>
  <si>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Ciudades y comunidades sostenibles</t>
  </si>
  <si>
    <t>Número de actividades artísticas y culturales enfocados a grupos étnicos del centro.</t>
  </si>
  <si>
    <t>Número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</si>
  <si>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</si>
  <si>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</si>
  <si>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</si>
  <si>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</si>
  <si>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</si>
  <si>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Daniela Jimenez Quiroga</t>
  </si>
  <si>
    <t>djimenez@fuga.gov.co</t>
  </si>
  <si>
    <t>1. Eje de Cultura e Identidad Raizal</t>
  </si>
  <si>
    <t>1.2 Fomento y desarrollo de la cultura Raizal a través de medidas y estrategias que garanticen su preservación, protección y transmisión a las diferentes generaciones de Raizales, especialmente jóvenes, niñas y niños residentes en la capital.</t>
  </si>
  <si>
    <t>Otorgar estímulos específicos artísticos y culturales a la comunidad Raizal en el marco del programa de estímulos de la FUGA</t>
  </si>
  <si>
    <t>Número de estímulos otorgados</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</si>
  <si>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</si>
  <si>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</si>
  <si>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Desarrollar una herramienta tecnológica que facilite la circulación y consumo de los bienes, contenidos y servicios ofertados por los actores culturales y creativos del centro, con la creación de un espacio específico en la plataforma para la circulación de los  productos artísticos y culturales  de los grupos étnicos, poblacionales y sociales.</t>
  </si>
  <si>
    <t>Trabajo decente y crecimiento económico</t>
  </si>
  <si>
    <t>No. de espacios  para la circulación de los  productos artísticos y culturales  de la comunidad raizal  en la herramienta tecnológica  de consumo de los bienes, contenidos y servicios ofertados por los actores culturales y creativos del centro.</t>
  </si>
  <si>
    <t xml:space="preserve">Número </t>
  </si>
  <si>
    <t xml:space="preserve">Inversión </t>
  </si>
  <si>
    <t xml:space="preserve">Bogotá región emprendedora e innovadora </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</si>
  <si>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</si>
  <si>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7713 Fortalecimiento del ecosistema de la economía cultural y creativa</t>
  </si>
  <si>
    <t xml:space="preserve">Subdirección para la gestión del Centro </t>
  </si>
  <si>
    <t>María del Pilar Maya</t>
  </si>
  <si>
    <t>mmaya@fuga.gov.co</t>
  </si>
  <si>
    <t>Se aclara que la acción no tiene presupuesto en las vigencias 2020 a 2022  ya que solo se hará efectiva la entrega de bienes y servicios a las comunidades  a partir de 2023.</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</si>
  <si>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</si>
  <si>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Implementar y fortalecer proceso de formación en práctica artística integral en el marco de laboratorio Converge que beneficien a la  población raizal durante el cuatrienio y que se realice de manera previa a la Semana Raizal</t>
  </si>
  <si>
    <t>Campo diligenciado por el SDG - SAE en articulación con sector cultura</t>
  </si>
  <si>
    <t>Reducción de las desigualdades</t>
  </si>
  <si>
    <t>Derechos; Género</t>
  </si>
  <si>
    <t>8 proceso de formación artística dirigidos a personas pertenecientes a la población raizal residente en Bogotá que se realizará de manera previa a la realización de la Semana Raizal</t>
  </si>
  <si>
    <t>Sumatoria de personas y procesos artísticos realizados en el marco de Laboratorio Converge a personas de la comunidad palenquera residente en Bogotá durante el cuatrienio</t>
  </si>
  <si>
    <t>0 
2020</t>
  </si>
  <si>
    <t>Formación integral: más y mejor tiempo en los colegios</t>
  </si>
  <si>
    <t>250.000 Beneficiarios de procesos integrales de formación a lo largo de la vida con énfasis en el arte, la cultura y el patrimonio.</t>
  </si>
  <si>
    <t>IDARTES</t>
  </si>
  <si>
    <t>Subdirección de Formación</t>
  </si>
  <si>
    <t>Leyla Castillo Ballén</t>
  </si>
  <si>
    <t xml:space="preserve">leyla.castillo@idartes.gov.co </t>
  </si>
  <si>
    <t>1.6 Garantía para la construcción de relaciones de entendimiento intercultural entre los Raizales y el conjunto de la población bogotana.</t>
  </si>
  <si>
    <t xml:space="preserve">Realizar el préstamo de escenario adecuado y acorde al aforo de evento a realizar en el marco de la Semana Raizal incluyendo el equipo técnico encargado de su manejo, siempre y cuando se realice la solicitud con tiempo suficiente (mínimo 6 meses antes de realizar el evento) y se encuentre disponible el escenario en las fechas y horarios requeridos. </t>
  </si>
  <si>
    <t>Derechos</t>
  </si>
  <si>
    <t xml:space="preserve">Préstamo de escenarios y equipo técnico de apoyo son prestados para el desarrollo del evento previamente informado al Instituto y con destinación únicamente a destinación artística y cultura dentro del marco de la Semana Raizal durante el cuatrienio  </t>
  </si>
  <si>
    <t>Sumatoria de veces en que anualmente se presta el escenario y equipo técnico disponible durante el cuatrienio</t>
  </si>
  <si>
    <t>Creación y vida cotidiana: Apropiación ciudadana del arte, la cultura y el patrimonio para la democracia cultural</t>
  </si>
  <si>
    <t>Promover 19500 acciones para el fortalecimiento y la participación en prácticas artísticas, culturales y patrimoniales en los territorios generando espacios de encuentro y reconocimiento del otro.</t>
  </si>
  <si>
    <t>Subdirección de Equipamientos</t>
  </si>
  <si>
    <t>Carlos Mauricio Galeano Vargas</t>
  </si>
  <si>
    <t xml:space="preserve">carlos.galeano@idartes.gov.co </t>
  </si>
  <si>
    <t>Fomentar las iniciativas - procesos artísticos asociados a la dimensión de creación y formación artística que circularan en la Semana Raizal en articulación con la única figura organizativa reconocida a nivel distrital</t>
  </si>
  <si>
    <t>Iniciativas - procesos artísticos realizados por la población  durante el cuatrienio</t>
  </si>
  <si>
    <t>Sumatoria  de iniciativas - procesos artísticos apoyados que serán reportados por la población raizal  residentes en Bogotá durante los 4 años.</t>
  </si>
  <si>
    <t>2 
2020</t>
  </si>
  <si>
    <t>Creación y vida cotidiana: apropiación ciudadana del arte, la cultura y el patrimonio para la democracia cultural</t>
  </si>
  <si>
    <t>Subdirección de las Artes</t>
  </si>
  <si>
    <t>Maira Salamanca Rocha</t>
  </si>
  <si>
    <t>maira.salamanca@idartes.gov.co</t>
  </si>
  <si>
    <t xml:space="preserve"> Se actualiza los datos de la nueva subdirectora de las Artes del Instituto.</t>
  </si>
  <si>
    <t>Desarrollar cuatro (4) conversatorios o espacios de diálogo intercultural durante el cuatrienio donde artistas, intelectuales y sabedores de la población raizal presenten su punto de vista en torno a los prejuicios raciales, racismos, barreras y actitudes que prevalecen en la vida cotidiana en la ciudad y que  evitan que se fomente la integración y convivencia entre culturas.</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</si>
  <si>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</si>
  <si>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</si>
  <si>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Desarrollar una (1) estrategia intercultural para fortalecer los diálogos con la ciudadanía en sus múltiples diversidades poblacionales y territoriales</t>
  </si>
  <si>
    <t xml:space="preserve">IDARTES </t>
  </si>
  <si>
    <t xml:space="preserve">Realizar dos conversatorios sobre patrimonio cultural raizal </t>
  </si>
  <si>
    <t>Poblacional</t>
  </si>
  <si>
    <t>conversatorios realizados</t>
  </si>
  <si>
    <t># de conversatorios realizados</t>
  </si>
  <si>
    <t>21. Creación y vida cotidiana: Apropiación ciudadana del arte, la cultura y el patrimonio, para la democracia cultural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</si>
  <si>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</si>
  <si>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7639. Consolidación de la capacidad institucional y ciudadana para la territorialización, apropiación, fomento, salvaguardia y divulgación del Patrimonio Cultural en Bogotá</t>
  </si>
  <si>
    <t>IDPC</t>
  </si>
  <si>
    <t>Subdirección de divulgación</t>
  </si>
  <si>
    <t>Camila Medina</t>
  </si>
  <si>
    <t>angelica.medina@idpc.gov.co</t>
  </si>
  <si>
    <t>De acuerdo con la reunión de la fecha del 06 de mayo de 2021 entre el IDPC y la comunidad Raizal, se acordó realizar los dos conversatorios previstos en la Acciones Concertadas. De modo que, también el presupuesto se ajusta a los dos conversatorios.</t>
  </si>
  <si>
    <t>Establecer estímulos para las comunidades raizales en el marco de la beca de grupos étnicos</t>
  </si>
  <si>
    <t xml:space="preserve"> % estímulos entregados</t>
  </si>
  <si>
    <t>(# de estímulos para la comunidad raizal otorgados/# de estímulos para las comunidad raizal proyectados)*100</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</si>
  <si>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</si>
  <si>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</si>
  <si>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camila.medina@idpc.gov.co</t>
  </si>
  <si>
    <t>Teniendo en cuenta la contrapropuesta establecida por el IDPC se propone como producto 20 cupos del diplomado de Patrimonio Cultural.</t>
  </si>
  <si>
    <t>Educación de calidad</t>
  </si>
  <si>
    <t xml:space="preserve"> cupos en el diplomado en patrimonio cultural otorgados</t>
  </si>
  <si>
    <t># de cupos del diplomado en patrimonio cultural otorgados</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</si>
  <si>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</si>
  <si>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</si>
  <si>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</si>
  <si>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</si>
  <si>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</si>
  <si>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laura.mendoza@idpc.gov.co</t>
  </si>
  <si>
    <t>1.4 Promoción del Reconocimiento distrital, nacional e internacional del patrimonio tangible e intangible del Pueblo Raizal, representado en sus diferentes expresiones, como parte del legado cultural de este pueblo al patrimonio de Bogotá y de la Nación.</t>
  </si>
  <si>
    <t xml:space="preserve">Desarrollar acciones de pervivencia cultural en la perspectiva de la identificación de manifestaciones de PCI
</t>
  </si>
  <si>
    <t>mapas y fichas de registro de PCI formuladas</t>
  </si>
  <si>
    <t># de mapas y fichas de registro de PCI formuladas/# de mapas y fichas de registro de PCI planeadas</t>
  </si>
  <si>
    <t>152. Gestionar tres (3) declaratorias de patrimonio cultural inmaterial del orden distrital</t>
  </si>
  <si>
    <t>Subdirección de Divulgación y Apropiación del Patrimonio. Equipo de Declaratorias</t>
  </si>
  <si>
    <t>Edna Riveros</t>
  </si>
  <si>
    <t>edna.riveros@idpc.gov.co</t>
  </si>
  <si>
    <t>Desarrollar acciones recreativas comunitarias que integren herramientas para la apropiación de los valores ciudadanos.</t>
  </si>
  <si>
    <t>Salud y bienestar</t>
  </si>
  <si>
    <t>Diferencial; Poblacional; Genero</t>
  </si>
  <si>
    <t xml:space="preserve">Acciones recreativas comunitarias  para los pueblos raizales que integren herramientas para la apropiación de los valores ciudadanos </t>
  </si>
  <si>
    <t>Sumatoria de acciones recreativas comunitarias realizadas para los pueblos raizales que integren herramientas para la apropiación de los valores ciudadanos</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</si>
  <si>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</si>
  <si>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</si>
  <si>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</si>
  <si>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</si>
  <si>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</si>
  <si>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</si>
  <si>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</si>
  <si>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Desarrollar  actividades deportivas comunitarias  que integren herramientas para la apropiación de los valores ciudadanos</t>
  </si>
  <si>
    <t xml:space="preserve">Actividades deportivas comunitarias  para los pueblos raizales que integren herramientas para la apropiación de los valores ciudadanos </t>
  </si>
  <si>
    <t>Sumatoria de actividades deportivas comunitarias realizadas para los pueblos raizales que integren herramientas para la apropiación de los valores ciudadanos</t>
  </si>
  <si>
    <t>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t>
  </si>
  <si>
    <t>Se realizaran dos (2) conciertos cada año, con las agrupaciones que designe la OFB, precisando que sí es de interés de las Organizaciones representativas de la Comunidad Raizal, se incluirán temas musicales propios de la cultura raizal, para lo cual se adelantará un proceso de coordinación de los aspectos logísticos y artísticos con una anterioridad de cuatro (4) meses,</t>
  </si>
  <si>
    <t>Étnico</t>
  </si>
  <si>
    <t>Número de conciertos realizados</t>
  </si>
  <si>
    <t>Sumatoria de conciertos realizados</t>
  </si>
  <si>
    <t>Sin Línea Base 
 2020</t>
  </si>
  <si>
    <t>$ 40.384.616</t>
  </si>
  <si>
    <t>$ 41.596.154</t>
  </si>
  <si>
    <t>$ 42.844.038</t>
  </si>
  <si>
    <t>$ 44.129.360</t>
  </si>
  <si>
    <t>Creación y Vida 
 cotidiana - 
 Apropiación
 ciudadana del
 arte, la cultura y 
 el patrimonio para
 la democracia 
 cultural</t>
  </si>
  <si>
    <t>Diseñar e implementar una (1) estrategia para fortalecer a Bogotá como una ciudad creativa de la música (Red UNESCO 2012)</t>
  </si>
  <si>
    <t>7691 Bogotá Ciudad
 Filarmónica</t>
  </si>
  <si>
    <t>OFB</t>
  </si>
  <si>
    <t>Subdirección Sinfónica</t>
  </si>
  <si>
    <t>Antonio Suarez
 Diana Corina Jaimes</t>
  </si>
  <si>
    <t>2320266 Ext. 119 - 188</t>
  </si>
  <si>
    <t>asuarez@ofb.gov.co
 djaimes@ofb.gov.co</t>
  </si>
  <si>
    <t>Vinculación de niñas, niños y adolescentes raizales, a los Centros Filarmónicos establecidos por la OFB en 18 localidades de la ciudad.</t>
  </si>
  <si>
    <t>Personas beneficiadas</t>
  </si>
  <si>
    <t>Sumatoria de personas beneficiadas</t>
  </si>
  <si>
    <t>-</t>
  </si>
  <si>
    <t>$ 15.898.550</t>
  </si>
  <si>
    <t>$ 16.216.525</t>
  </si>
  <si>
    <t>$ 16.871.650</t>
  </si>
  <si>
    <t>Formación integral más y
  mejor tiempo en los colegios</t>
  </si>
  <si>
    <t>Realizar un proceso integral de formación
  a lo largo de la vida con énfasis en el 
 arte y la cultura</t>
  </si>
  <si>
    <t>7663 Formación 
 musical Vamos a la 
 Filarmónica</t>
  </si>
  <si>
    <t>Dirección de Fomento y Desarrollo</t>
  </si>
  <si>
    <t>Gisela de la Guardia
 Diana Carolina Ruiz</t>
  </si>
  <si>
    <t>2889988
 Extensiones 117 y 111</t>
  </si>
  <si>
    <t>gdelaguardia@ofb.gov.co
 druiz@ofb.gov.co</t>
  </si>
  <si>
    <t>Apoyar técnica y financieramente la conmemoración de la Semana Raizal</t>
  </si>
  <si>
    <t>Número de eventos de la semana raizal apoyados</t>
  </si>
  <si>
    <t>Sumatoria de eventos de la semana raizal apoyados</t>
  </si>
  <si>
    <t>1
2020</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</si>
  <si>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</si>
  <si>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</si>
  <si>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</si>
  <si>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Secretaria de Cultura, Recreación y Deporte</t>
  </si>
  <si>
    <t>Dirección de Asuntos Locales y Participación</t>
  </si>
  <si>
    <t>Hugo Cortés León</t>
  </si>
  <si>
    <t>hugo.cortes@scrd.gov.co</t>
  </si>
  <si>
    <t>La SDCRD adicionó recursos que no fueron programados de otro proyecto de inversión para que se cubriera la retención que por ley tiene la universidad que es del 15% con el fin de entregar el valor total programado en el PIAA $20.000.000 de pesos.</t>
  </si>
  <si>
    <t>7. Eje de Protección y Desarrollo Integral Raizal</t>
  </si>
  <si>
    <t>7.2 Incorporar concepciones de desarrollo propio del pueblo Raizal a los programas, planes y proyectos que en el Distrito se adopten y se desarrollen en su beneficio.</t>
  </si>
  <si>
    <t xml:space="preserve">Diseñar e Implementar una estrategia de pervivencia cultural raizal. </t>
  </si>
  <si>
    <t>Diferencial</t>
  </si>
  <si>
    <t xml:space="preserve">Estrategia de pervivencia cultural raizal. </t>
  </si>
  <si>
    <t>Estrategia formulada e implementada de pervivencia cultural Raizal.
2021: Estrategia formulada e implementada con 3 sabedoras
2022: Estrategia formulada e implementada con 4 sabedoras
2023: Estrategia formulada e implementada con 4 sabedoras
2024: Estrategia formulada e implementada con 4 sabedoras</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</si>
  <si>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</si>
  <si>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</si>
  <si>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</si>
  <si>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</si>
  <si>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</si>
  <si>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</si>
  <si>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</si>
  <si>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</si>
  <si>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Vincular al 100%  jóvenes raizales en la estrategia de oportunidades juveniles por medio de transferencias monetarias condicionadas que cumplan el proceso requerido para su focalización.</t>
  </si>
  <si>
    <t>Poblacional - diferencial; territorial; género</t>
  </si>
  <si>
    <t>porcentaje de Jóvenes raizales vinculados al programa de transferencias monetarias condicionadas que cumplieron el proceso requerido para su focalización</t>
  </si>
  <si>
    <t>(Número de jóvenes raizales beneficiados del programa de transferencias monetarias que cumplieron el proceso requerido para su focalización / Número de jóvenes raizales que sean seleccionados al programa de transferencias monetarias que cumplieron el proceso requerido para su focalización.)* 100</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</si>
  <si>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</si>
  <si>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</si>
  <si>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</si>
  <si>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</si>
  <si>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</si>
  <si>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3279797 ext. 64000</t>
  </si>
  <si>
    <t>sfernandezg@sdis.gov.co</t>
  </si>
  <si>
    <t>Garantizar la implementación del enfoque diferencial étnico raizal en el Plan de Acción de la Política Pública de Juventud.</t>
  </si>
  <si>
    <t>Poblacional - diferencial; territorial</t>
  </si>
  <si>
    <t>Número de Informes que brinde avances de la implementación del Plan de Acción de la Política Pública de Juventud con el enfoque étnico.</t>
  </si>
  <si>
    <t>Sumatoria de informes que permitan evidenciar la implementación del Plan de Acción de la Política Pública de Juventud con el enfoque étnico raizal.</t>
  </si>
  <si>
    <t>Concertar, diseñar e implementar un plan de trabajo para garantizar el cumplimiento del enfoque diferencial étnico en los servicios con cobertura y atención territorial,  desde las voces de la adolescencia y juventudes raizales.</t>
  </si>
  <si>
    <t>Porcentaje de avance de fases o actividades para el seguimiento del plan de trabajo diseñado e implementado para asegurar el cumplimiento del enfoque diferencial étnico en los servicios con cobertura y atención territorial de la Subdirección para la Juventud.</t>
  </si>
  <si>
    <t>Fases ejecutadas para el seguimiento del plan de trabajo diseñado e implementado para asegurar el cumplimiento del enfoque diferencial étnico en los servicios con cobertura y atención territorial de la Subdirección para la Juventud / Fases programadas para el seguimiento del plan de trabajo diseñado e implementado para asegurar el cumplimiento del enfoque diferencial étnico en los servicios con cobertura y atención territorial de la Subdirección para la Juventud *100</t>
  </si>
  <si>
    <t xml:space="preserve">Adelantar las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</si>
  <si>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Enfoque Diferencial</t>
  </si>
  <si>
    <t xml:space="preserve">Número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</si>
  <si>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</si>
  <si>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</si>
  <si>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</si>
  <si>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</si>
  <si>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</si>
  <si>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</si>
  <si>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</si>
  <si>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Realizar un documento de análisis que dé cuenta de la condición y situación de las Comunidades Negras, Afrodescendientes, Palenqueras y Raizales habitantes de calle, base para la adecuación y adaptación de los servicios sociales.</t>
  </si>
  <si>
    <t>Porcentaje del documento de análisis que dé cuenta de la condición y situación de las  Comunidades Negras, Afrodescendientes, Palenqueras y Raizales habitantes de calle,  para la adecuación y adaptación de los servicios sociales.</t>
  </si>
  <si>
    <t>Porcentaje de entrega del avance en el  documento de  análisis /porcentaje de avance programado en la vigencia * 100</t>
  </si>
  <si>
    <t xml:space="preserve">Atención de las personas habitantes de calle raizales con enfoque étnico </t>
  </si>
  <si>
    <t>Porcentaje de personas habitantes de calle raizales atendidas en los servicios sociales con enfoque étnico.</t>
  </si>
  <si>
    <t xml:space="preserve">
 Número de personas habitantes de calle raizales atendidas / Número de personas habitantes de calle  raizales que solicitan atención * 100 </t>
  </si>
  <si>
    <t>3 personas habitantes de calle raizales atendidas entre el 2016 y el 2020.</t>
  </si>
  <si>
    <t>dmoraa@sdis.gov.co jcperez@sdis.gov.co</t>
  </si>
  <si>
    <t>7.3 Reconocimiento de la justicia económica con un compromiso público de garantizar la superación de la desigualdad económica y la exclusión política para lograr el apropiado desarrollo humano de este grupo étnico.</t>
  </si>
  <si>
    <t>Realizar procesos de inclusión de personas mayores del pueblo Raizal en las Redes de Cuidado Comunitario, de acuerdo con su ubicación territorial en las localidades de Bogotá</t>
  </si>
  <si>
    <t>Etario</t>
  </si>
  <si>
    <t xml:space="preserve">Porcentaje de localidades con Redes  de cuidado comunitario dinamizadas en la ciudad con inclusión de personas mayores del pueblo raizal </t>
  </si>
  <si>
    <t>N° de Localidades con Redes de Cuidado Comunitario Dinamizadas en la ciudad que incluyan personas mayores del pueblo raizal / N° de Localidades con personas mayores del pueblo raizal identificadas * 100</t>
  </si>
  <si>
    <t>6 Sistema Distrital del Cuidado</t>
  </si>
  <si>
    <t>Proyecto 7770 Compromiso con el envejecimiento activo y una Bogotá cuidadora e incluyente</t>
  </si>
  <si>
    <t xml:space="preserve">Secretaría Distrital de Integración Social </t>
  </si>
  <si>
    <t>Subdirección para la Vejez</t>
  </si>
  <si>
    <t>Sonia Gisselle Tovar Jiménez - Viviana Cajamarca</t>
  </si>
  <si>
    <t>3279797 ext. 6600</t>
  </si>
  <si>
    <t>stovar@sdis.gov.co - vcajamarca@sdis.gov.co</t>
  </si>
  <si>
    <t>Vincular a las personas mayores raizales a los servicios del Centro DIA, desarrollando procesos de atención con perspectiva étnica raizal según sus intereses y decisiones autónomas</t>
  </si>
  <si>
    <t>Porcentaje de  Personas mayores raizales vinculados al servicio social Centros Día</t>
  </si>
  <si>
    <t>(N° de Personas Mayores raizales que solicitan el servicio de los Centros Día / N° de personas raizales atendidas por el servicio de los Centros Día) * 100</t>
  </si>
  <si>
    <t>Revisión y ajuste de los criterios de priorización para la asignación de apoyos económicos, incluyendo a personas mayores Raizal</t>
  </si>
  <si>
    <t>Porcentaje  de Personas mayores raizales vinculados al servicio de apoyo económicos</t>
  </si>
  <si>
    <t>(N° de Personas Mayores Raizales que reciben apoyos económicos / N° de apoyos económicos  para personas mayores raizales que cumplan con criterios de ingreso) * 100</t>
  </si>
  <si>
    <t>Ajustar contenidos de la Estrategia Entornos Protectores y Territorios seguros con enfoque diferencial étnico raizal</t>
  </si>
  <si>
    <t>Igualdad de género</t>
  </si>
  <si>
    <t>Diferencial; de género</t>
  </si>
  <si>
    <t>Porcentaje de avance del ajuste de los contenidos de la Estrategia Entornos protectores y territorios seguros,  con enfoque diferencial étnico raizal</t>
  </si>
  <si>
    <t xml:space="preserve"> Avance del ajuste de la Estrategia Entornos Protectores y Territorios Seguros, con enfoque diferencial étnico raizal /Programación del avance del ajuste de la Estrategia Entornos Protectores y Territorios Seguros, con enfoque diferencial étnico raizal * 100</t>
  </si>
  <si>
    <t>7752 "Contribución a la protección de los derechos de las familias, especialmente de sus integrantes "</t>
  </si>
  <si>
    <t xml:space="preserve">Subdirección para las Familias </t>
  </si>
  <si>
    <t>Omaira Orduz
Ana Martínez</t>
  </si>
  <si>
    <t>3279797 Ext 67000</t>
  </si>
  <si>
    <t>rorduz@sdis.gov.co
almartinezg@sdis.gov.co</t>
  </si>
  <si>
    <t>Implementar una (1)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t>
  </si>
  <si>
    <t>Diferencial _ Étnico</t>
  </si>
  <si>
    <t>Estrategia territorial para cuidadoras y cuidadores de personas con discapacidad, que incluya el enfoque diferencial étnico raizal</t>
  </si>
  <si>
    <t xml:space="preserve">Avance porcentual en la implementación de la estrategia con enfoque diferencial </t>
  </si>
  <si>
    <t>Implementar una (1) estrategia territorial para cuidadores y cuidadoras de personas con discapacidad, que contribuya al reconocimiento socioeconómico y redistribución de roles en el marco del Sistema Distrital de Cuidado.</t>
  </si>
  <si>
    <t xml:space="preserve">7771 Fortalecimiento de las oportunidades de inclusión de las personas con discapacidad, familias y sus cuidadores-as en Bogotá. </t>
  </si>
  <si>
    <t>Subdirección para la Discapacidad</t>
  </si>
  <si>
    <t>Cesar Bermúdez</t>
  </si>
  <si>
    <t>3279797 Ext 61000</t>
  </si>
  <si>
    <t>cbermudezp@sdis.gov.co</t>
  </si>
  <si>
    <t>Incluir a personas con discapacidad y cuidadores-as del grupo étnico raizal en los procesos de inclusión educativa y productiva, previo cumplimiento de requisitos, perfiles, criterios y procesos establecidos por la entidad y según la demanda.</t>
  </si>
  <si>
    <t>Personas con discapacidad y cuidadores-as del grupo étnico raizal atendidas en los procesos de inclusión educativa y productiva</t>
  </si>
  <si>
    <t>Sumatoria de personas con discapacidad y cuidadores-as del grupo raizal incluidas en procesos educativos y productivos</t>
  </si>
  <si>
    <t>Incrementar en 40% los procesos de inclusión educativa y productiva de las personas con discapacidad, sus cuidadores y cuidadoras.</t>
  </si>
  <si>
    <t>Incluir en la estrategia criterios y variables de enfoque diferencial étnico raizal, que permitan la identificación, caracterización y priorización de personas y familias raizales en condiciones de pobreza histórica, pobreza oculta y emergente a causa del COVID-19. A partir de lo anterior, los hogares raizales que cumplan con los criterios se verán incluidos en las líneas de la estrategia.</t>
  </si>
  <si>
    <t>Fin de la pobreza</t>
  </si>
  <si>
    <t>Territorial, diferencial-poblacional y de género</t>
  </si>
  <si>
    <t xml:space="preserve">Porcentaje de avance de documento con criterios y variables de identificación,  caracterización y priorización desde el enfoque diferencial raizal, que complementen los criterios técnicos y metodológicos de la estrategia </t>
  </si>
  <si>
    <t>Avance ejecutado del documento con criterios y variables de identificación,  caracterización y priorización desde el enfoque diferencial raizal, que complementen los criterios técnicos y metodológicos de la estrategia  / 
avance  programado documento con criterios y variables de identificación,  caracterización y priorización desde el enfoque diferencial raizal, que complementen los criterios técnicos y metodológicos de la estrategia *100</t>
  </si>
  <si>
    <t xml:space="preserve">7768 " Implementación de una estrategia de acompañamiento a hogares con mayor pobreza evidente y oculta de Bogotá" </t>
  </si>
  <si>
    <t>Dirección Territorial</t>
  </si>
  <si>
    <t>Fanny Melina Gutiérrez Garzón
 Irina Flórez Ruiz</t>
  </si>
  <si>
    <t>3115404718
 3138943606</t>
  </si>
  <si>
    <t>fgutierrezg@sdis.gov.co
 iflorez@sdis.gov.co</t>
  </si>
  <si>
    <t>1). Se quitan los ceros (0) en presupuesto ejecutado, % ejecución presupuestal, avance cuantitativo del indicador y % de avance del indicador debido a que la acción se cumplió en un 100% en 2021.
2). No se registra información en dificultades y alternativas de solución, pues la acción afirmativa finalizó en 2021.
3). No se registra información en análisis de implementación de enfoques debido a que, según el instructivo de la matriz, esta casilla se diligencia únicamente en el cuatro trimestre de cada anualidad 
4). Se actualiza información en columnas BB, BC, BD de responsable de la acción afirmativa por cambio de directivas</t>
  </si>
  <si>
    <t xml:space="preserve">Incluir criterios de enfoque diferencial étnico raizal en la caracterización de los 412 territorios cuidadores, para la identificación y caracterización de personas / familias raizales en condición de pobreza, vulnerabilidad y exclusión social. A partir de lo anterior, lo raizal se verá incluido en las agendas territoriales para la implementación de la estrategia territorios cuidadores.  </t>
  </si>
  <si>
    <t>Porcentaje de avance  del documento de criterios con enfoque diferencial étnico raizal para la estrategia Territorios Cuidadores.</t>
  </si>
  <si>
    <t>Avance ejecutado del documento de criterios con enfoque diferencial étnico raizal para la Estrategia Territorios Cuidadores/ avance programado del documento de criterios con enfoque diferencial étnico raizal para la Estrategia Territorios Cuidadores * 100</t>
  </si>
  <si>
    <t>7749 "Estrategia de territorios cuidadores en Bogotá"</t>
  </si>
  <si>
    <t>Atender a las personas raizales que se encuentren en emergencias sociales, sanitarias, naturales, antrópicas y de vulnerabilidad inminente a través del servicio "Enlace Social"</t>
  </si>
  <si>
    <t>Porcentaje de personas raizales que se encuentren en emergencias sociales, sanitarias, naturales, antrópicas y de vulnerabilidad inminente atendidas a través del servicio "Enlace Social" y Gestión del Riesgo.</t>
  </si>
  <si>
    <t>(Número de personas raizales en situación de emergencia social y de vulnerabilidad inminente atendidas a través de los servicios / Número de personas raizales que cumplan los criterios técnicos  de  emergencia social y vulnerabilidad inminente establecidos para los servicios) * 100</t>
  </si>
  <si>
    <t>16 personas raizales atendidas en los servicios enlace social y gestión del riesgo entre enero 2017 y abril de 2020</t>
  </si>
  <si>
    <t>1). No se registra información en análisis de implementación de enfoques debido a que, según el instructivo de la matriz, esta casilla se diligencia únicamente en el cuatro trimestre de cada anualidad 
2). Se actualiza información en columnas BB, BC, BD de responsable de la acción afirmativa por cambio de directivas</t>
  </si>
  <si>
    <t>Vincular una persona de la comunidad Raizal en el marco de los Proyectos de la Dirección Territorial (2021-2024)</t>
  </si>
  <si>
    <t>Territorial, diferencial-poblacional</t>
  </si>
  <si>
    <t>Personas raizales vinculadas a la Dirección Territorial en el marco de sus proyectos de inversión</t>
  </si>
  <si>
    <t>Número de personas raizales vinculadas a la Dirección Territorial en el marco de sus proyectos de inversión.</t>
  </si>
  <si>
    <t>No existe</t>
  </si>
  <si>
    <t xml:space="preserve">Movilidad social integral </t>
  </si>
  <si>
    <t xml:space="preserve">7735:  Fortalecimiento de los procesos territoriales y la construcción de respuestas integradoras e innovadoras en los territorios de la Bogotá – Región </t>
  </si>
  <si>
    <t>7.1 En este eje se incluye la protección de la seguridad alimentaria y nutricional de la población Raizal acorde a su cultura y la protección de sus condiciones de subsistencia.</t>
  </si>
  <si>
    <t>Beneficiar el 100% de la población Raizal programada con la entrega de apoyos alimentarios mediante bonos canjeables por alimentos y apoyos en especie, que cumpla con los criterios de focalización vigentes</t>
  </si>
  <si>
    <t>Hambre cero</t>
  </si>
  <si>
    <t>Derechos Humanos, Enfoque Diferencial</t>
  </si>
  <si>
    <t>Porcentaje de Población Raizal atendida a través de canastas de alimentos y bonos canjeables del proyecto</t>
  </si>
  <si>
    <t>(N° de personas raizales atendidas a través de canastas de alimentos y bonos canjeables del proyecto/N° de personas raizales programadas  a través de canastas de alimentos y bonos canjeables del proyecto)*100</t>
  </si>
  <si>
    <t>1 persona atendida con canastas de alimentos del proyecto en el 2019
2 personas atendidas mediante bonos del proyecto</t>
  </si>
  <si>
    <t>N/A</t>
  </si>
  <si>
    <t>7745 Compromiso por una alimentación integral en Bogotá.</t>
  </si>
  <si>
    <t>Dirección de Nutrición y Abastecimiento</t>
  </si>
  <si>
    <t>Boris Alexander Flomin de León
Sandra Milena Yopasa</t>
  </si>
  <si>
    <t>3279797 exte 70000</t>
  </si>
  <si>
    <t>bflomin@sdis.gov.co
syopasa@sdis.gov.co</t>
  </si>
  <si>
    <t>Beneficiar el 100% de personas Raizales programadas mediante raciones de comida caliente en comedores comunitarios, que cumpla con los criterios de focalización vigentes</t>
  </si>
  <si>
    <t>Sumatoria de las personas habitantes de calle raizales atendidas en los servicios sociales con enfoque étnico.</t>
  </si>
  <si>
    <t>(N° de personas raizales atendidas por los servicios de comedores comunitarios/N° de personas raizales programadas en los servicios de alimentación que cumplan con los criterios de focalización para el ingreso al servicio de comedores comunitarios)*100</t>
  </si>
  <si>
    <t>7 personas atendidas a través de comedores comunitarios en el 2019</t>
  </si>
  <si>
    <t xml:space="preserve">Incorporar en la estrategia de inclusión social un capítulo que abarque aspectos poblacionales diferenciales de conformidad con los usos y costumbres de la comunidad Raizal. </t>
  </si>
  <si>
    <t>Desarrollar una estrategia de Inclusión Social con enfoque Étnico Raizal que atienda al 100% de los participantes.</t>
  </si>
  <si>
    <t>Número de personas Raizales participantes del servicio de la Dirección de Nutrición y Abastecimiento que impacta la estrategia de inclusión social</t>
  </si>
  <si>
    <t>Beneficiar el 100% de la población Raizal programada en mujeres gestantes, lactantes y niños menores de 2 años con la entrega de bonos canjeables por alimentos, que cumpla con los criterios de focalización vigentes</t>
  </si>
  <si>
    <t>porcentaje de población Raizal atendida de mujeres gestantes, lactantes y niños menores de 2 años mediante bonos creciendo en familia</t>
  </si>
  <si>
    <t>(N° de personas raizales atendidas a través de bonos creciendo en familia /N. de personas programadas a través de bonos creciendo en familia)*100</t>
  </si>
  <si>
    <t>7 personas atendidas a través de bonos creciendo en familia en el 2019</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</si>
  <si>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</si>
  <si>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</si>
  <si>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Implementar una estrategia de fortalecimiento de prácticas de cuidado de la salud de la población raizal, a través de estrategias promocionales y preventivas a partir de la valoración de riesgos de la salud pública, reconociendo dinámicas de la salud urbana y cosmovisiones propias de la comunidad</t>
  </si>
  <si>
    <t>3 Salud y Bienestar</t>
  </si>
  <si>
    <t>Poblacional-Diferencial</t>
  </si>
  <si>
    <t>Porcentaje de personas Raizales atendidas a través de estrategias promocionales y preventivas para el cuidado de la salud</t>
  </si>
  <si>
    <t>(Número de personas Raizales  atendidas a través  de estrategias promocionales y preventivas para el cuidado de la salud/número total de personas Raizales priorizadas)*100</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</si>
  <si>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</si>
  <si>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</si>
  <si>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SALUD</t>
  </si>
  <si>
    <t>Secretaría Distrital de Salud</t>
  </si>
  <si>
    <t>Subdirección de Gestión y Evaluación de Políticas en salud Pública</t>
  </si>
  <si>
    <t>Gina Paola González Ramírez
Edyanni Ramos Valoyes</t>
  </si>
  <si>
    <t>3649090 Ext 9570
3649090 Ext 9838</t>
  </si>
  <si>
    <t>GPGonzalez@saludcapital.gov.co
e1ramos@saludcapital.gov.co</t>
  </si>
  <si>
    <t>Frente al indicador se precisa que las 1.587 identificadas hasta el II el trimestre de 2021, la SDS implementó acciones de fortalecimiento de medidas de cuidado y autocuidado con 664 personas raizales, razón por la cual el porcentaje de avance del indicador es del 41.84%</t>
  </si>
  <si>
    <t>SDS: Se solicita a la SAE dejar en la casilla observaciones (BN) las reportadas por la SDS en el informe correspondiente al II trimestre de 2021, remitido el 22/07/21, las cuales se incluyen en está matriz.</t>
  </si>
  <si>
    <t>Contratar a un profesional a nivel local con pertenencia étnica raizal para fortalecer las prácticas de cuidado de la salud en  la población a través de estrategias diferenciales para la población Raizal residente en Bogotá. D.C.</t>
  </si>
  <si>
    <t>1 profesional con pertenencia étnica Raizal</t>
  </si>
  <si>
    <t>1 profesional con pertenencia étnica  Raizal</t>
  </si>
  <si>
    <t>1 profesional
2020</t>
  </si>
  <si>
    <t>Realizar Análisis de Situación en Salud de la población raizal del Distrito desde el enfoque diferencial e intercultural, con una actualización cada dos años</t>
  </si>
  <si>
    <t xml:space="preserve">
Documento de análisis de condiciones de vida y enfermedad de la población Raizal en Bogotá
</t>
  </si>
  <si>
    <t>Un documento construido y validado con los actores involucrados</t>
  </si>
  <si>
    <t>Documento de análisis de condiciones de salud y vida de la población Raizal año 2020-SDS</t>
  </si>
  <si>
    <t xml:space="preserve">72: A 2024 mantener el 100% de la operación de los sistemas de vigilancia en salud pública en Bogotá D.C. </t>
  </si>
  <si>
    <t>Es importante resaltar que conforme al proceso de concertación, se inicia el proceso de implementación de esta acción afirmativa en el año 2023, ya que es un documento que se realizaría cada dos años. Por esta razón no se reporta ejecución presupuestal para el II  trimestre de  2021.</t>
  </si>
  <si>
    <t>Informar, orientar y gestionar el 100% de los casos de individuos raizales que soliciten  información para el acceso a los servicios de salud a través de los diferentes canales, presenciales y virtuales dispuesto por servicio a la ciudadanía.</t>
  </si>
  <si>
    <t>Información, orientación y gestión de casos</t>
  </si>
  <si>
    <t>Número de casos informados, orientados y gestionados/ Número de casos con necesidades de orientación, información y gestión reportados X 100</t>
  </si>
  <si>
    <t xml:space="preserve">5:A 2024, diseñar e implementar el 100% del plan de acción, en el marco de la política pública distrital de servicio al ciudadano, con los actores del Sistema Distrital de Salud (4 subredes, IDCBIS, Capital Salud, SDS), 10 EAPB y 20 Instituciones prestadoras de servicios de salud priorizadas. </t>
  </si>
  <si>
    <t>Dirección de Servicio a la Ciudadanía</t>
  </si>
  <si>
    <t>Cindy Matamoros Perdomo 
Martha Liliana Tunjo López</t>
  </si>
  <si>
    <t>3046652826
3107687429</t>
  </si>
  <si>
    <t>cmmatamoros@saludcapital.gov.co
mltunjo@saludcapital.gov.co</t>
  </si>
  <si>
    <t>El presupuesto consignado, en el proyecto 7750, de $ 12.000.000, está asignado para la dotación de un espacio de la estrategia  TIPS, para el beneficio de  toda la ciudadanía incluyendo la comunidad Raizal. 
LA OBSERVACIÓN QUE  ESTÁ EN COLOR NEGRO SE ENTREGÓ A LA SAE EN LA MATRIZ DEFINITIVA APROBADA POR LA DIRECCIÓN DE PARTICIPACIÓN SOCIAL, SIN EMBARGO PARA  EL PRIMER TRIMESTRE DE 2021 NO SE ESTA REPORTANDO EJECUCION PRESUPUESTAL Y EN LAS DIFICULTADES SE INDICA QUE ESTO HA GENERADO DIFCULTADES CON LA POBLACIÓN. POR LO ANTERIOR SE SOLICITA:
1. REVISAR LA CIFRA PROYECTADA PARA EL CUATRIENIO YA QUE SE EVIDENCIA QUE SE ESTAN REPORTANDO 12.000.000 PARA CADA VIGENCIA  Y SEGUN LO ACORDADO CON LA DIRECCION DE PSSC ESTOS 12.000.000 SERÍAN PARA TODO EL CUATRIENIO.
2. YA SE LLEVÓ A CABO LA MESA DE TARABAJO CON LA COMUNIDAD, QUE SE ACORDÓ?.
3. AQUI EN ESTA CASILLA SE DEBE INCLUIR LA JUSTIFICACIÓN DEL PORQUE NO SE ESTÁN REPORTADO RECURSOS EJECUTADOS. 
Esta Observación no corresponde a la dirección de servicio a la ciudadanía, se tiene como presupuesto para 2021: valor de 9.129.600 y para el primer semestre se ejecutó 4.564.800, la información que al parecer corresponde a la dirección de participación</t>
  </si>
  <si>
    <t>SDS: La observación incluida por la SAE en la columna BN no fue reportada por la SDS en ninguno de los informes de seguimiento.
Adicionalmente, se precisa que el presupuesto programado para 2021 es 9.129.600 y para el Trimestre  se ejecutó 4.564.800.
Así las cosas se solicita a la SAE se solicita eliminar esa observación ya que no corresponde con los reportado por la SDS en  los informes de seguimiento.</t>
  </si>
  <si>
    <t xml:space="preserve">Ajustar e implementar la guía metodológica en el componente de  prestación de servicios  de la comunidad raizal residente en Bogotá, que permita orientar las acciones diferenciales para  esta población en el marco del modelo de atención en salud del Distrito Capital. </t>
  </si>
  <si>
    <t>3 salud y Bienestar</t>
  </si>
  <si>
    <t xml:space="preserve">Porcentaje de avance en la implementación de la Guía Metodológica con enfoque poblacional diferencial en el  componente de prestación de servicios  de salud. </t>
  </si>
  <si>
    <t>(Actividades desarrolladas en el ajuste e implementación de la guía metodológica/Actividades programadas)*100</t>
  </si>
  <si>
    <t>Guía metodológica para la implementación del enfoque diferencial étnico en las  EAPB  -IPS (2019-SDS)</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</si>
  <si>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</si>
  <si>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</si>
  <si>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</si>
  <si>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Ruíz Valdés 
Yudy Johana Mora Quiñonez </t>
  </si>
  <si>
    <t>3649090 Ext. 9511
3649090 Ext. 9512</t>
  </si>
  <si>
    <t xml:space="preserve">MYRuiz@saludcapital.gov.co
yjmora@saludcapital.gov.co </t>
  </si>
  <si>
    <t xml:space="preserve">Durante el II trimestre se realizó la contratación del talento humano gestora Étnica Raizal con número de contrato 2541463 </t>
  </si>
  <si>
    <t>Facilitar espacios de inclusión de la comunidad Raizal  a través de la estrategia de  los Territorios de Innovación y Participación en Salud TIPS</t>
  </si>
  <si>
    <t>10 Reducción de desigualdades</t>
  </si>
  <si>
    <t>Derechos Humanos; Diferencial;  Territorial y Genero</t>
  </si>
  <si>
    <t>% de espacios facilitados a la población Raizal desde la estrategia TIPS</t>
  </si>
  <si>
    <t>Número de espacios facilitados a la población Raizal desde la estrategia TIPS</t>
  </si>
  <si>
    <t>$ 12.000.000</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</si>
  <si>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</si>
  <si>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</si>
  <si>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Participación Social, Gestión Territorial y Transectorialidad</t>
  </si>
  <si>
    <t xml:space="preserve">Leonardo Antonio Mejía Prado
Helberth  Campo Ulabares 
</t>
  </si>
  <si>
    <t>3649090 Ext. 9530
3042942409</t>
  </si>
  <si>
    <t>la2mejia@saludcapital.gov.co
hocampo@saludcapital.gov.com</t>
  </si>
  <si>
    <t xml:space="preserve">El presupuesto consignado, en el proyecto 7750, de $ 12.000.000, está asignado para la dotación de un espacio de la estrategia  TIPS, para el beneficio de  toda la ciudadanía incluyendo la comunidad Raizal en  Bogotá, este presupuesto  está asignado solo para el periodo del  2021 para desarrollo está acción en el cuatrienio, este rubro será asignado para la dotación del espacio, tal como se concertó con la comunidad, estos recursos no se han visto afectado ya que técnicamente no se ha iniciado el proyecto que contempla los espacios TIPS, Razón por la cual no se reportan avances de los indicadores.
El numero relacionado en la columna de la letra P es el numero según la acción que se celebrar durante la vigencia del  año 
</t>
  </si>
  <si>
    <t>Articulación y creación de  mesas de trabajo entre la SDS y la comunidad Raizal para la realización de las conmemoraciones.</t>
  </si>
  <si>
    <t xml:space="preserve">% de mesas de trabajo realizadas </t>
  </si>
  <si>
    <t xml:space="preserve">Número de mesas de trabajo realizadas </t>
  </si>
  <si>
    <t>$ 7000000</t>
  </si>
  <si>
    <t>Leonardo Antonio Mejía Prado
Mirna Casseres Cassiani</t>
  </si>
  <si>
    <t>3649090 Ext. 9530
3116594909</t>
  </si>
  <si>
    <t xml:space="preserve">
la2mejia@saludcapital.gov.co
m1casseres@saludcapital.gov.co</t>
  </si>
  <si>
    <t xml:space="preserve">El presupuesto consignado, en el proyecto 7750, de $ 28.000.000,  distribuido por $ 7.000.000 por año. Apoyo logístico para la realización de conmemoración. 
Desde la Dirección de Participación  programó el cumplimento de la acción a partir del 15/01/2021 1,  no obstante la Organización ORFA señala  que está conmemoración como es habitual  la realizara  en el Tercer Trimestre del 2021, se espera que la Organización ORFA, disponga las fechas para la creación de la mesa de trabajo para la implementación de esta acción. articulado con la comunidad Raizal ya la Dirección de Participación.
 El numero relacionado en la columna de la letra  P es el numero según la acción que se celebrar durante la vigencia del  año 
</t>
  </si>
  <si>
    <t>Vincular a procesos de formación en habilidades financieras y socioemocionales a las mujeres pertenecientes a la comunidad Raizal que ejercen un trabajo de cuidado no remunerado, puedan empoderarse.</t>
  </si>
  <si>
    <t>Poblacional-Diferencial y Género</t>
  </si>
  <si>
    <t xml:space="preserve">Mujeres Raizales formadas en habilidades de manejo financiero y psicoemocionales. </t>
  </si>
  <si>
    <t xml:space="preserve">Sumatoria de la Mujeres Raizales  formadas en habilidades de manejo financiero y psicoemocionales  </t>
  </si>
  <si>
    <t xml:space="preserve">Por demanda </t>
  </si>
  <si>
    <t>por demanda</t>
  </si>
  <si>
    <t>Para este periodo no se reporta avance dado que a esta acción se le dio cumplimiento y finalizó su programación en diciembre de 2023.</t>
  </si>
  <si>
    <t>Igualdad de oportunidades y desarrollo de capacidades para las mujeres</t>
  </si>
  <si>
    <t>Diseñar y acompañar la estrategia de emprendimiento  y empleabilidad para la autonomía económica de las mujeres</t>
  </si>
  <si>
    <t>Desarrollo de capacidades
 para aumentar la autonomía y empoderamiento de las mujeres  en toda su diversidad en Bogotá</t>
  </si>
  <si>
    <t>MUJER</t>
  </si>
  <si>
    <t xml:space="preserve">Secretaría Distrital de la Mujer </t>
  </si>
  <si>
    <t>Dirección de Enfoque Diferencial</t>
  </si>
  <si>
    <t xml:space="preserve">Garantizar la participación  de la totalidad de la mujeres Raizales que soliciten la formación en los centros de inclusión digital.(Se establece la cifra en una mesa de trabajo posterior)              </t>
  </si>
  <si>
    <t xml:space="preserve">Mujeres Raizales formadas en los centros de inclusión digital. </t>
  </si>
  <si>
    <t xml:space="preserve">Sumatoria de la Mujeres Raizales  formadas en los centros de inclusión digital. </t>
  </si>
  <si>
    <t xml:space="preserve">por demanda </t>
  </si>
  <si>
    <r>
      <t xml:space="preserve">En el </t>
    </r>
    <r>
      <rPr>
        <b/>
        <sz val="11"/>
        <color rgb="FF000000"/>
        <rFont val="Calibri"/>
        <family val="2"/>
      </rPr>
      <t>primer trimestre de 2024</t>
    </r>
    <r>
      <rPr>
        <sz val="11"/>
        <color rgb="FF000000"/>
        <rFont val="Calibri"/>
        <family val="2"/>
      </rPr>
      <t xml:space="preserve"> fueron formadas  2 mujeres raizales, precisando  que de acuerdo a la acción, la formación se realiza de acuerdo con la demanda de los cursos por parte de las mujeres raizales. En el mes de abril se  realizará una pieza comunicativa para incentivar la participación y se espera generar un espacio de socialización de los cursos. El presupuesto asignado corresponde al prorrateo del funcionamiento de los CID, calculando un estimado de formación por cada mujer étnica de $530.492</t>
    </r>
  </si>
  <si>
    <t xml:space="preserve">Se realizará una pieza comunicativa con enfoque diferencial y se ajustarán las metodologías a solicitud de la comunidad. </t>
  </si>
  <si>
    <t>Aumentar en un 30% el número de mujeres formadas en los centros de inclusión digital</t>
  </si>
  <si>
    <t>Desarrollo de capacidades para aumentar la autonomía y empoderamiento de las mujeres en toda su diversidad en Bogotá.</t>
  </si>
  <si>
    <t xml:space="preserve">Proceso de fortalecimiento diferencial  y de empoderamiento (a niñas) en la incidencia de las aptitudes, capacidades e identidad cultural de la mujeres Raizales atendiendo a sus dinámicas, particularidades e historia.
</t>
  </si>
  <si>
    <t xml:space="preserve"> Mujeres niñas,  adolescentes y jóvenes  raizales fortalecidas en aptitudes, capacidades e identidad cultural Raizal</t>
  </si>
  <si>
    <t>Sumatoria de niñas,  adolescentes y jóvenes  raizales fortalecidas en aptitudes, capacidades e identidad cultural Raizal</t>
  </si>
  <si>
    <r>
      <t xml:space="preserve">Durante el </t>
    </r>
    <r>
      <rPr>
        <b/>
        <sz val="11"/>
        <color rgb="FF000000"/>
        <rFont val="Calibri"/>
        <family val="2"/>
      </rPr>
      <t>primer trimestre 2024</t>
    </r>
    <r>
      <rPr>
        <sz val="11"/>
        <color rgb="FF000000"/>
        <rFont val="Calibri"/>
        <family val="2"/>
      </rPr>
      <t xml:space="preserve"> se desarrollo un semillero, que se realizó el día 16 de marzo en una sesión de 6 horas de manera presencial con la participación de 15 niñas, adolescentes y jóvenes Raizales, para lo cual se tuvieron en cuenta las particularidades, cosmovisión y cosmogonía de la comunidad Raizal en la construcción metodológica para su implementación a través de la Estrategia "empodérate".</t>
    </r>
  </si>
  <si>
    <t>A través de un proceso de fortalecimiento diferencial y empoderamiento a niñas, adolescentes y jóvenes Raizales en la incidencia de las aptitudes, capacidades e identidad cultural atendiendo a sus dinámicas, particularidades e historia se logró la implementación del semillero.</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</si>
  <si>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</si>
  <si>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</si>
  <si>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Revisar y ajustar el avance cuantitativo en coherencia con la formula del indicado que es número y no porcentaje</t>
  </si>
  <si>
    <t>Conversado con Monica Tenorio sobre el ajuste, éste es aceptado</t>
  </si>
  <si>
    <t xml:space="preserve">
Apoyar técnica, financiera y logísticamente los eventos, de la Conmemoración de la comunidad Raizal con el fin de  eliminar estereotipos y visibilizar  el papel de la mujer en la construcción de ciudad y país.</t>
  </si>
  <si>
    <t xml:space="preserve">apoyo a la realización de  eventos de conmemoración </t>
  </si>
  <si>
    <t xml:space="preserve"># de eventos de Conmemoración realizados durante el cuatrienio </t>
  </si>
  <si>
    <t>Junto a la representante legal y los miembros del Consejo Directivo de la Organización ORFA quienes representan a la comunidad Raizal en Bogotá, definieron  la fecha que se realizará la conmemoración de las mujeres Raizales en el marco de la Semana Raizal y así apoyar en la construcción de la propuesta incorporando el Enfoque Diferencial en la bolsa logística.</t>
  </si>
  <si>
    <t>A través de la conmemoración, se pretende visibilizar el papel de las mujeres Raizales como eje fundamental de las prácticas culturales propias que propende por el fortalecimiento de su etnia, costumbres, tradiciones y que estas se mantienen vivas en contexto de ciudad.</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</si>
  <si>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</si>
  <si>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</si>
  <si>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6. Eje de Inclusión y no discriminación del Raizal</t>
  </si>
  <si>
    <t>6.3 Inclusión del componente de género y generación en todas las acciones que desarrollen e implementen la Política y el Plan de Acciones Afirmativas.</t>
  </si>
  <si>
    <t xml:space="preserve">1 investigación que caracteriza a las cuidadoras en Bogotá, incluyendo a las cuidadoras raizales.     </t>
  </si>
  <si>
    <t xml:space="preserve">Investigación que caracterizan a las cuidadoras en Bogotá, incluyendo a las cuidadoras raizales, y socialización con la comunidad Raizal  </t>
  </si>
  <si>
    <t># de investigaciones y socializaciones que caracterizan a las cuidadoras en Bogotá, incluyendo a las cuidadoras raizales.</t>
  </si>
  <si>
    <t>Para este periodo no se reporta avance dado que a esta acción se le dio cumplimiento y finalizó su programación en diciembre de 2021.</t>
  </si>
  <si>
    <t>Sistema Distrital del 
Cuidado</t>
  </si>
  <si>
    <t>Formular las bases técnicas y coordinar la implementación 
del sistema distrital del cuidado</t>
  </si>
  <si>
    <t>Implementación del Sistema Distrital de Cuidado en Bogotá</t>
  </si>
  <si>
    <t xml:space="preserve">50 espacios respiro que benefician a   mujeres raizales en el marco de la estrategia de cuidado a cuidadoras </t>
  </si>
  <si>
    <t xml:space="preserve">Espacios respiro que benefician a  Mujeres Raizales en el marco de la estrategia de cuidado a cuidadoras </t>
  </si>
  <si>
    <t>Sumatoria de Espacios respiros que benefician a mujeres Raizales.</t>
  </si>
  <si>
    <r>
      <t xml:space="preserve">Se han realizado de  manera acumulada en 2021 se implementaron ocho (8) espacios, en 2022 se implementaron dieciocho (18) y en 2023 se implementaron veinticuatro (24). Para un acumulado total de cincuenta 50 espacios respiro dirigidos a cuidadoras de la comunidad raizal y que representan el cumplimiento de la meta relacionada a la acción concertada. Para el </t>
    </r>
    <r>
      <rPr>
        <b/>
        <sz val="11"/>
        <color rgb="FF000000"/>
        <rFont val="Calibri"/>
        <family val="2"/>
      </rPr>
      <t xml:space="preserve">primer trimestre </t>
    </r>
    <r>
      <rPr>
        <sz val="11"/>
        <color rgb="FF000000"/>
        <rFont val="Calibri"/>
        <family val="2"/>
      </rPr>
      <t>no se cuenta con implementación de espacios respiro dirigidos a cuidadoras pertenecientes a la comunidad raizal residente en Bogotá. Sin registro presupuestal, no se generan avances, ni pagos al respecto de está acción.</t>
    </r>
  </si>
  <si>
    <t>Revisar y ajustar.Se indica que ya se cumplio la meta y que no hay presupuesto asociado, sin embargo, se esta reportando información dentro del avance presupuestal. Adicional, de haber nuevos avances en 2024, se recomienda incluir en el detalle pero no reportar nuevos avances cuantitativos(N/A) e indicar las claridades correspondientes en lo cualitativo.
Porque se dice que ya se cumplió, pero se refleja programación en el 2024</t>
  </si>
  <si>
    <t>KARIN: Para el primer trimestre se cuenta con el avance en la contratación de una referenta gitanas, vinculada a la SDMujer por prestación de servicios a través del compromiso contractual 896-2024 Luz Mery Piedrahita, El valor total del compromiso contractual es de catorce millones cuatrocientos cuatro mil quinientos pesos ($14.404.500). No se cuenta con reporte presupuestal pues no tiene ejecución para el trimestre, este reporte se genera sobre pagos realizados.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</si>
  <si>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</si>
  <si>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</si>
  <si>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Vinculación laboral de una mujer Raizal para la implementación de planes, programas y proyectos de la Secretaría Distrital de la Mujer con enfoque diferencial étnico Raizal. (El sector se compromete a revisar la viabilidad )</t>
  </si>
  <si>
    <t xml:space="preserve">Contratar una Referente Raizal  en la dirección de enfoque diferencial de la SDMUJER </t>
  </si>
  <si>
    <t xml:space="preserve">Una referenta Raizal contrata en la Dirección de Enfoque Diferencial. </t>
  </si>
  <si>
    <t>Esta acción se encuentra cumplida con la contratación de Milka Elaine Pedroza Jackson como referenta para la comunidad Raizal ; número de contrato 488, cuya acta de inicio fue firmada el día 14 de febrero de 2024 con una duración hasta el 31 de julio de 2024.</t>
  </si>
  <si>
    <t>Por medio de la contratación de la referente para mujeres Raizales, se logrará la implementación de planes, programas y proyectos con enfoque diferencial étnico Raizal en la vigencia 2024,</t>
  </si>
  <si>
    <t>Se incorpora el enfoque diferencial por medio de la  contratación de una referenta Raizal quién es la encargada de realizar seguimiento, implementación de planes, programas y proyectos con enfoque diferencial étnico dentro de la dirección.</t>
  </si>
  <si>
    <t>Revisar y ajustar, una vez consultado el contrato, éste esta suscrito por un mayor valor, recordar que la información corresponde a compromisos (RP)</t>
  </si>
  <si>
    <t xml:space="preserve">ok </t>
  </si>
  <si>
    <t>Ejecución de acciones de educación que beneficien a la comunidad Raizal residente en Bogotá.</t>
  </si>
  <si>
    <t>Acción por el clima</t>
  </si>
  <si>
    <t>Diferencial - poblacional</t>
  </si>
  <si>
    <t>Número de acciones de educación ambiental al año realizadas por parte de JBB (el tipo de acción está por definir en mesa de trabajo).</t>
  </si>
  <si>
    <t>Suma del número de acciones  de educación ambiental al año realizadas por parte de JBB (el tipo de acción está por definir en mesa de trabajo).</t>
  </si>
  <si>
    <t xml:space="preserve"> $             250.200</t>
  </si>
  <si>
    <t xml:space="preserve"> $                   250.200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</si>
  <si>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</si>
  <si>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</si>
  <si>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</si>
  <si>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AMBIENTE</t>
  </si>
  <si>
    <t>JARDIN BOTÁNICO JOSÉ CELESTNO MUTIS</t>
  </si>
  <si>
    <t>EDUCATIVA Y CULTURAL</t>
  </si>
  <si>
    <t>Tania Rodriguez Angarita
Patricia Velasquez
Tania Gutierrez Pérez</t>
  </si>
  <si>
    <t>4377060 ext. 1007
3002270855</t>
  </si>
  <si>
    <t>correspondenicaeducativa@jbb.gov.co
planeacion@jbb.gov.co</t>
  </si>
  <si>
    <t>El presupuesto ejecutado en el primer y segundo trimestre suma $600.000 que es superior al valor proyectado de 500.000 para la vigencia 2023, en ese sentido no se reportan nuevos valores de ejecución presupuestal, aunque se continúan adelantando las acciones descritas en los reportes de los trimestres 3 y 4.</t>
  </si>
  <si>
    <t>Diferencial - territorial</t>
  </si>
  <si>
    <t>Número de acciones de educación ambiental que den a conocer a los capitalinos los saberes, usos y costumbres de la comunidad Raizal realizadas desde el JBB (el tipo de acción está por definir en mesa de trabajo).</t>
  </si>
  <si>
    <t>Sumatoria de las acciones de educación ambiental implementadas a la ciudadanía en general que den a conocer los saberes, usos y costumbres de la comunidad raizal.</t>
  </si>
  <si>
    <t>Ejecución de acciones de educación ambiental que den a conocer a los capitalinos los saberes, usos y costumbres de la comunidad Raizal.</t>
  </si>
  <si>
    <t xml:space="preserve">Porcentaje de acciones de educación ambiental que den a conocer a los capitalinos los saberes, usos y costumbres de la comunidad Raizal realizadas desde la SDA </t>
  </si>
  <si>
    <t>(Acciones de educación ambiental realizadas desde la SDA, que den a conocer a los capitalinos los saberes, usos y costumbres de la comunidad Raizal /Acciones de educación ambiental solicitadas a la SDA, que den a conocer a los capitalinos los saberes, usos y costumbres de la comunidad Raizal) *100 .</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</si>
  <si>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</si>
  <si>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</si>
  <si>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</si>
  <si>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</si>
  <si>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</si>
  <si>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Vanessa Ramirez Lopez - Profesional de Politicas Poblacionales</t>
  </si>
  <si>
    <t>alix.montes@ambientebogota.gov.co  - vanessa.ramirez@ambientebogota.gov.co</t>
  </si>
  <si>
    <t>*Presupuesto corresponde al  CPS de la referente raizal, quien gestionará el desarrollo de esta acción.</t>
  </si>
  <si>
    <t>Poblacional - Diferencial</t>
  </si>
  <si>
    <t>Número de acciones de educación ambiental que den a conocer a los capitalinos los saberes, usos y costumbres de la comunidad Raizal realizadas desde el IDPyBA (el tipo de acción está por definir en mesa de trabajo).</t>
  </si>
  <si>
    <t xml:space="preserve">Sumatoria de acciones de educación ambiental que den a conocer a los capitalinos los saberes, usos y costumbres de la comunidad Raizal realizadas desde el IDPyBA </t>
  </si>
  <si>
    <t>ND</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</si>
  <si>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</si>
  <si>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</si>
  <si>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</si>
  <si>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</si>
  <si>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t>
  </si>
  <si>
    <t>Natalia Parra Osorio</t>
  </si>
  <si>
    <t>culturaciudadana@animalesbog.gov.co</t>
  </si>
  <si>
    <t>Teniendo en cuenta que la meta para esta acción depende de lo concertado en las mesas de trabajo en la comunidad, el IDPYBA garantizará la ejecución presupuestal que permita su cumplimiento</t>
  </si>
  <si>
    <t>Apoyo técnico y logístico a estrategias de cultura ciudadana y de participación tendientes a la conmemoración de fechas de importancia para la comunidad raizal como emancipación y semana raizal en Bogotá.</t>
  </si>
  <si>
    <t>Número de elementos de Apoyo técnico y logístico realizado desde la SDA a estrategias de cultura ciudadana y de participación tendientes a la conmemoración de fechas de importancia para la comunidad raizal como emancipación y semana raizal en Bogotá, concertados.</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</si>
  <si>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</si>
  <si>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Apoyo técnico y logístico realizado desde la SDA en 2019  a estrategias de cultura ciudadana y de participación tendientes a la conmemoración de fechas de importancia para la comunidad raizal como emancipación y semana raizal en Bogotá, concertados</t>
  </si>
  <si>
    <t>Territorial - genero</t>
  </si>
  <si>
    <t>01-01-2021 /</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</si>
  <si>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</si>
  <si>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$ 20.657.000</t>
  </si>
  <si>
    <t>$ 21.689.000</t>
  </si>
  <si>
    <t>$ 22.774.000</t>
  </si>
  <si>
    <t>$ 23.913.000</t>
  </si>
  <si>
    <t>Nubia Esperanza Carolina Valencia</t>
  </si>
  <si>
    <t>Presupuesto corresponde al  CPS de la referente raizal, quien gestionará el desarrollo de esta acción.</t>
  </si>
  <si>
    <t>Realización de una campaña intersectorial para visibilizar a la población Raizal y su aporte para la sostenibilidad ambiental en la ciudad capital.</t>
  </si>
  <si>
    <t>% de avance de cumplimiento de las fases de trabajo que componen la realización de la campaña intersectorial para visibilizar a la población Raizal y su aporte para la sostenibilidad ambiental en la ciudad capital.
25% Construcción de borrador (2021)
25% Consolidación y aprobación de propuesta gráfica y Conceptual (2022)
50% Implementación y Difusión (2023 y 2024)</t>
  </si>
  <si>
    <t>Realización en 2020 de una campaña intersectorial para visibilizar a la población Raizal y su aporte para la sostenibilidad ambiental en la ciudad capital</t>
  </si>
  <si>
    <t>Realización del 100%  de una campaña intersectorial para visibilizar a la población Raizal y su aporte para la sostenibilidad ambiental en la ciudad capital.</t>
  </si>
  <si>
    <t>Vinculación de un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 -Organización de la Comunidad Raizal con Residencia Fuera del Archipiélago de San Andrés, Providencia y Santa Catalina; y el reconocimiento de la Subdirección de Asuntos Étnicos - SAE de la Secretaría Distrital de Gobierno.</t>
  </si>
  <si>
    <t>Ambiental, diferencial</t>
  </si>
  <si>
    <t>Número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</si>
  <si>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Sumatoria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</si>
  <si>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1 referente raizal vinculado en 2018- 2020 a la OPEL</t>
  </si>
  <si>
    <t>Un (1)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t>
  </si>
  <si>
    <t xml:space="preserve">Diseño e implementación de estrategias tendientes a la generación de sistemas de recolección de aguas lluvias, separación en la fuente, manejo de residuos sólidos inorgánicos, lombricultora y compostaje. </t>
  </si>
  <si>
    <t>Diferencial territorial</t>
  </si>
  <si>
    <t>Porcentaje de estrategias diseñadas e implementadas (por definir en mesa de trabajo).</t>
  </si>
  <si>
    <t>Número de estrategias diseñadas e implementadas / Número de solicitud de estrategias a diseñar e implementar (definido por mesas de trabajo) * 100</t>
  </si>
  <si>
    <t>$ 6.750.000</t>
  </si>
  <si>
    <t>Bogotá región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</si>
  <si>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</si>
  <si>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</si>
  <si>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</si>
  <si>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t>
  </si>
  <si>
    <t>4377060 ext.1009
3002270855</t>
  </si>
  <si>
    <t>correspondenciasto@jbb.gov.co
planeacion@jbb.gov.co</t>
  </si>
  <si>
    <t xml:space="preserve">Se cambio metas de número a porcentaje. "Se cambió metas de número a porcentaje
El Cálculo presupuestal corresponde a los honorarios de un mes de las personas que acompañan y capacitan, un profesional y un técnico."
</t>
  </si>
  <si>
    <t>Montaje, instalación y puesta en marcha de huertas urbanas autosostenibles que le permitan a la comunidad Raizal residente en Bogotá cultivar plantas medicinales, plantas aromáticas  y alimentos.</t>
  </si>
  <si>
    <t>Porcentaje  de huertas urbanas autosostenibles montadas, instaladas y puestas en marcha (por definir en mesa de trabajo).</t>
  </si>
  <si>
    <t>Número de huertas urbanas autosostenibles instaladas y puestas en marcha / Número de solicitudes de huertas urbanas autosostenibles propuestas por el pueblo raizal  y concertadas en mesas de trabajo conjunto* 100</t>
  </si>
  <si>
    <t>$ 62.713.224</t>
  </si>
  <si>
    <t>Se cambió en las metas de número a porcentaje. 
El cálculo presupuestal se hizo para el 2021 sobre el valor para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 Luego se multiplicó por el número de huertas solicitadas por la comunidad.</t>
  </si>
  <si>
    <t>6.4 Promover la adecuación de los procesos y procedimientos administrativos con enfoque diferencial en el marco de la democratización de la contratación y demás disposiciones que regulan la materia.</t>
  </si>
  <si>
    <t>Incluir al 100% de las personas de la comunidad Raizal que acudan a los programas ofrecidos por la Secretaría del Hábitat en Bogotá que cumplan con los requisitos.</t>
  </si>
  <si>
    <t>Poblacional; Diferencial</t>
  </si>
  <si>
    <t>Número de personas  de la comunidad Raizal que accedieron a los programas ofrecidos por la SDHT, previo cumplimiento de requisitos</t>
  </si>
  <si>
    <t>Número de personas de la comunidad Raizal que se beneficiaron con los programas ofrecidos por SDHT previo cumplimiento de requisitos/  total de personas de la comunidad Raizal que solicitaron acceder a un programa de SDHT</t>
  </si>
  <si>
    <t>19 Vivienda y entornos dignos en el territorio urbano y rural</t>
  </si>
  <si>
    <t>132 Promover la iniciación de 50 mil VIS en Bogotá de las cuáles como mínimo el 20% será de interés prioritario</t>
  </si>
  <si>
    <t>HÁBITAT</t>
  </si>
  <si>
    <t>SDHT</t>
  </si>
  <si>
    <t xml:space="preserve">Secretaria de Hábitat </t>
  </si>
  <si>
    <t xml:space="preserve">Nelson Yovany Jiménez González </t>
  </si>
  <si>
    <t>nelson.jimenez@habitatbogota.gov.co</t>
  </si>
  <si>
    <t>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t>
  </si>
  <si>
    <t>Otorgar el 100% de los subsidios funerarios a la población raizal que cumplan con los requisitos</t>
  </si>
  <si>
    <t xml:space="preserve">Porcentaje de los subsidios otorgados a la  población raizal </t>
  </si>
  <si>
    <t xml:space="preserve"> ((Número de subsidios otorgados a la población raizal /Totalidad de subsidios solicitados por la población raizal )*100%)</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</si>
  <si>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</si>
  <si>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</si>
  <si>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</si>
  <si>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</si>
  <si>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</si>
  <si>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</si>
  <si>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Considerar el criterio hogar perteneciente a minoría étnica, como una variable de calificación positiva para el proceso de focalización de hogares que acceden a soluciones habitacionales en modalidad de subsidios para la adquisición de vivienda nueva VIS Y VIP en la cuidad de Bogotá. Nota: la asignación del aporte se realiza por demanda y se encuentra sujeta a las solicitudes presentadas por los hogares y al cumplimiento de los requisitos y el cierre financiero; adicionalmente, para la población raizal, palenquera, comunidades negras (consejos comunitarios), e indígenas el criterio se aplicará tras verificación de la certificación del Ministerio del Interior dirección de asuntos étnicos lo anterior quedará se establecerá mediante reglamento operativo.</t>
  </si>
  <si>
    <t>Derechos Humanos,  Poblacional - Diferencial</t>
  </si>
  <si>
    <t xml:space="preserve">Criterios de focalización vigentes que brindan calificación positiva a hogares pertenecientes a la comunidad Raizal </t>
  </si>
  <si>
    <t>Número de actos administrativos que reglamentan el acceso a subsidios que contemplan criterios de focalización donde se brinda calificación positiva  a la comunidad Raizal.</t>
  </si>
  <si>
    <t>01 Subsidios y transferencias para la equidad</t>
  </si>
  <si>
    <t>7823 - Generación de mecanismos para facilitar el acceso a una solución de vivienda a hogares vulnerables en Bogotá.</t>
  </si>
  <si>
    <t>Subsecretaría de Gestión Financiera</t>
  </si>
  <si>
    <t>2.4 Fortalecimiento al proceso organizativo de los Raizales en Bogotá para garantizar el ejercicio ciudadano de participación.</t>
  </si>
  <si>
    <t>Desarrollo de una iniciativa anual de la comunidad raizal en el marco del proyecto conéctate con tu territorio acorde a los requisitos establecidos en el mismo.</t>
  </si>
  <si>
    <t>Iniciativas desarrolladas en el marco del proyecto conéctate con tu territorio acorde a los requisitos establecidos en el mismo.</t>
  </si>
  <si>
    <t>Número total de iniciativas</t>
  </si>
  <si>
    <t>1 Vivienda y entornos dignos en el territorio urbano y rural</t>
  </si>
  <si>
    <t>146 Diseñar e implementar estrategias de innovación social y comunicación a partir de un enfoque de sistema de cuidado, convivencia, participación y Cultura Ciudadana</t>
  </si>
  <si>
    <t>Subdirección de Participación y Relaciones con la Comunidad</t>
  </si>
  <si>
    <t>Juanita María Soto Ochoa</t>
  </si>
  <si>
    <t>(1) 358 1600 - ext. 1309</t>
  </si>
  <si>
    <t>juanita.soto@habitatbogota.gov.co</t>
  </si>
  <si>
    <t>Incorporar a demanda personas raizales a la ruta de empleabilidad de la Agencia Pública de Empleo del Distrito "Bogotá Trabaja", para que puedan acceder a servicios para la mitigación de barreras de empleabilidad y a oportunidades laborales pertinentes.</t>
  </si>
  <si>
    <t xml:space="preserve"> Porcentaje de personas raizales incorporadas  a la ruta de empleabilidad de la Agencia Pública de Empleo del Distrito "Bogotá Trabaja", para que puedan acceder a servicios para la mitigación de barreras de empleabilidad y a oportunidades laborales pertinentes.</t>
  </si>
  <si>
    <t>(Número de personas raizales incorporadas  a la ruta de empleabilidad de la Agencia Pública de Empleo del Distrito "Bogotá Trabaja"/Número de personas raizales que solicitan ser incorporadas  a la ruta de empleabilidad de la Agencia Pública de Empleo del Distrito "Bogotá Trabaja")*100</t>
  </si>
  <si>
    <t>33
Año 2019</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</si>
  <si>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</si>
  <si>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</si>
  <si>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 xml:space="preserve">  7863:Mejoramiento del empleo incluyente y pertinente en Bogotá</t>
  </si>
  <si>
    <t>Secretaría de Desarrollo Económico</t>
  </si>
  <si>
    <t>Subdirección de Empleo y Formación</t>
  </si>
  <si>
    <t>Nini Johanna Serna Alvarado</t>
  </si>
  <si>
    <t>nserna@desarrolloeconomico.gov.co</t>
  </si>
  <si>
    <t xml:space="preserve">Revisar el valor registrado en la celda AO95, (los valores registrados van en pesos)
</t>
  </si>
  <si>
    <t xml:space="preserve">Fortalecer 30 emprendimientos propios y ancestrales de la comunidad raizal  a través de estrategias presenciales y/o virtuales que promuevan los usos y costumbres de la comunidad,  a través de la reinvención, o generación de modelos de negocio, o la digitalización y el desarrollo de soluciones que permitan mitigar el impacto de la crisis. </t>
  </si>
  <si>
    <t xml:space="preserve">Porcentaje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t>
  </si>
  <si>
    <t>( Número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Número de emprendimientos propios y ancestrales de la comunidad raizal  que solicitan el fortalecimiento a través de estrategias presenciales y/o virtuales que promuevan los usos y costumbres de la comunidad,  a través de la reinvención, o generación de modelos de negocio, o la digitalización y el desarrollo de soluciones que permitan mitigar el impacto de la crisis.)*100</t>
  </si>
  <si>
    <t>Atención Cuatrienio 2016-2020:15, se reporta solamente el No. 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</si>
  <si>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</si>
  <si>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7837 Fortalecimiento en emprendimiento y desarrollo empresarial, para aumentar la capacidad productiva y económica de Bogotá</t>
  </si>
  <si>
    <t>Subdirección de Emprendimiento y Negocios</t>
  </si>
  <si>
    <t>Carlos Alberto Sánchez Retos</t>
  </si>
  <si>
    <t>casanchez@desarrolloeconomico.gov.co</t>
  </si>
  <si>
    <t xml:space="preserve">Revisar el valor registrado en la celda AO96, (los valores registrados van en pesos)
</t>
  </si>
  <si>
    <t>Apoyo técnico-logístico para el desarrollo de dos eventos en el marco de la semana Raizal tales como el préstamo del auditorio y cocinas  mediante su gestión.</t>
  </si>
  <si>
    <t>Número de eventos con apoyo técnico-logístico en el marco de la semana Raizal tales como el préstamo del auditorio y cocinas  mediante su gestión.</t>
  </si>
  <si>
    <t>Sumatoria del número de eventos con apoyo técnico-logístico en el marco de la semana Raizal tales como el préstamo del auditorio y cocinas  mediante su gestión.</t>
  </si>
  <si>
    <t>1 
2019</t>
  </si>
  <si>
    <t>Subsecretaria/Dirección de Gestión Corporativa</t>
  </si>
  <si>
    <t>Leonel Nieto</t>
  </si>
  <si>
    <t>lnieto@desarrolloeconomico.gov.co</t>
  </si>
  <si>
    <t xml:space="preserve">Como parte de la aplicación de la ruta distrital de empleo, durante el 2021, se espera la formulación conjunta de un documento que dé cuenta de las barreras de acceso al empleo de la comunidad raizal en el distrito capital y que alimente la gestión del empleo en la ciudad. </t>
  </si>
  <si>
    <t xml:space="preserve">Número de documentos que dé cuenta de las barreras de acceso al empleo de la comunidad raizal en el distrito capital y que alimente la gestión del empleo en la ciudad. </t>
  </si>
  <si>
    <t xml:space="preserve">Sumatoria del número de documentos que dé cuenta de las barreras de acceso al empleo de la comunidad raizal en el distrito capital y que alimente la gestión del empleo en la ciudad. </t>
  </si>
  <si>
    <t>0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</si>
  <si>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</si>
  <si>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Revisar el valor registrado en la celda AO98, (los valores registrados van en pesos)
</t>
  </si>
  <si>
    <t>Garantizar al 100% de los miembros de la comunidad raizal que soliciten el cupo para la formación y cualificación en las nuevas competencias y/o cursos  requeridos por el sector productivo y que hagan parte de la oferta formativa disponible por parte del sector.</t>
  </si>
  <si>
    <t>Porcentaje de miembros de la comunidad raizal que solicitan  cupo para la formación y cualificación en las nuevas competencias y/o cursos  requeridos por el sector productivo y que hagan parte de la oferta formativa disponible por parte del sector.</t>
  </si>
  <si>
    <t>(Número de miembros de la comunidad raizal que acceden a un cupo para la formación y cualificación en las nuevas competencias y/o cursos  requeridos por el sector productivo /Número de miembros de la comunidad raizal que solicitan  cupo para la formación y cualificación en las nuevas competencias y/o cursos  requeridos por el sector productivo y que hagan parte de la oferta formativa disponible por parte del sector)*100</t>
  </si>
  <si>
    <t>19
año 2019</t>
  </si>
  <si>
    <t xml:space="preserve">  7863 Mejoramiento del empleo incluyente y pertinente en Bogotá</t>
  </si>
  <si>
    <t xml:space="preserve">Revisar el valor registrado en la celda AO99, (los valores registrados van en pesos)
</t>
  </si>
  <si>
    <t>Desarrollar habilidades financieras en las personas y unidades productivas de la comunidad raizal,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</si>
  <si>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Porcentaje personas y unidades productivas de la comunidad raizal con habilidades financieras desarrolladas,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</si>
  <si>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Número de personas y unidades productivas de la comunidad raizal con habilidades financieras desarrolladas a través de 1 taller semestral con inducción del producto de apoyo a financiamiento vigente, con el fin de que las unidades productivas o personas puedan acceder a él/Número de personas y unidades productivas de la comunidad raizal que solicitan participar en el taller r semestral con inducción del producto de apoyo a financiamiento vigente, con el fin de que las unidades productivas o personas puedan acceder a él)*100</t>
  </si>
  <si>
    <t>3, de enero a septiembre de 2020</t>
  </si>
  <si>
    <t>Subdirección Financiamiento e Inclusión Financiera</t>
  </si>
  <si>
    <t>Jaime Alviar
Martha Algarra</t>
  </si>
  <si>
    <t>3693777- 215</t>
  </si>
  <si>
    <t>jalviar@sdde.gov.co
malgarra@sdde.gov.co</t>
  </si>
  <si>
    <t xml:space="preserve">Revisar el valor registrado en la celda AO100, (los valores registrados van en pesos)
</t>
  </si>
  <si>
    <t xml:space="preserve">Vincular por demanda unidades productivas de la comunidad raizal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</si>
  <si>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 xml:space="preserve">Porcentaje de unidades  productivas de la comunidad raizal vinculadas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</si>
  <si>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(Número de unidades  productivas de la comunidad raizal que participan en eventos de comercialización e intermediación empresarial/Número de unidades  productivas de la comunidad raizal que cumplen los requisitos para participar en eventos de comercialización e intermediación empresarial de acuerdo a las convocatorias realizadas por la Subdirección de Intermediación, Formalización y Regulación Empresarial)*100</t>
  </si>
  <si>
    <t>166: 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</si>
  <si>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</si>
  <si>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</si>
  <si>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</si>
  <si>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</si>
  <si>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 xml:space="preserve">Revisar el valor registrado en la celda AO101, (los valores registrados van en pesos)
</t>
  </si>
  <si>
    <t>Garantizar espacios de participación para la comunidad Raizal en la formulación, ejecución y seguimiento de los instrumentos de planeación distritales</t>
  </si>
  <si>
    <t>Número de espacio de participación realizados para la comunidad Raizal en la formulación, ejecución y seguimiento de los instrumentos de planeación distritales.</t>
  </si>
  <si>
    <t>Sumatoria de espacio de participación realizados para la comunidad Raizal en la formulación, ejecución y seguimiento de los instrumentos de planeación distritales.</t>
  </si>
  <si>
    <t>51. Gobierno Abierto</t>
  </si>
  <si>
    <t>408. Definir e implementar estrategias de participación ciudadana en la formulación, ejecución y seguimiento a los instrumentos de planeación de la SDP y en los procesos de rendición de cuentas distritales y locales atendiendo los enfoques del Plan de Desarrollo.</t>
  </si>
  <si>
    <t>7604:Diseño de Modelo Colaborativo para la Participación, la rendición de cuentas distritales y locales y la presupuestación participativa</t>
  </si>
  <si>
    <t>PLANEACIÓN</t>
  </si>
  <si>
    <t>Secretaría Distrital de Planeación</t>
  </si>
  <si>
    <t>Oficina de Participación y Diálogo de Ciudad</t>
  </si>
  <si>
    <t>Juan Carlos Prieto
Natalia Garzón</t>
  </si>
  <si>
    <t>jprieto@sdp.gov.co
ngarzon@sdp.gov.co</t>
  </si>
  <si>
    <t xml:space="preserve">Garantizar espacios de participación para la comunidad Raizal en los procesos de rendición de cuentas de la SDP.   </t>
  </si>
  <si>
    <t xml:space="preserve">Número de espacios de participación para la comunidad Raizal en los procesos de rendición de cuentas de la SDP. </t>
  </si>
  <si>
    <t xml:space="preserve">Sumatoria de espacios de participación para la comunidad Raizal en los procesos de rendición de cuentas de la SDP. </t>
  </si>
  <si>
    <t>Agenciamiento del espacio de atención diferenciada, teniendo en cuenta las dinámicas propias de la comunidad Raizal.</t>
  </si>
  <si>
    <t>Diferencial
Territorial</t>
  </si>
  <si>
    <t xml:space="preserve">
100% de personas de la comunidad raizal atendidas en el espacio de atención "Emancipashan Raizal Plies". </t>
  </si>
  <si>
    <t xml:space="preserve">Número de personas atendidas de la comunidad Raizal en el espacio de atención diferenciado  / Número de personas de la comunidad Raizal que solicitan atención * 100. </t>
  </si>
  <si>
    <t>0 (2019)</t>
  </si>
  <si>
    <t>Gestión</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</si>
  <si>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</si>
  <si>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</si>
  <si>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7787 Fortalecimiento de la capacidad institucional y de los actores sociales para la garantía, promoción y protección de los derechos humanos en Bogotá.</t>
  </si>
  <si>
    <t>GOBIERNO</t>
  </si>
  <si>
    <t>Secretaría Distrital de Gobierno</t>
  </si>
  <si>
    <t>Dirección de Asuntos Étnicos</t>
  </si>
  <si>
    <t>Indi Iaku Sigindioy Chindoy</t>
  </si>
  <si>
    <t>3387000
Ext. 5190, 5191</t>
  </si>
  <si>
    <t>indi.sigindioy@gobiernobogota.gov.co</t>
  </si>
  <si>
    <t>Registrar el presupuesto ejecutado para el avance en el cumplimiento de la acción en la celda AO104</t>
  </si>
  <si>
    <t>Garantizar la vinculación de dos profesionales Raizales concertado con la instancia de representación dentro del equipo interdisciplinario de los EAD para la atención y protección de los derechos de este grupo étnico.</t>
  </si>
  <si>
    <t xml:space="preserve">Número de profesionales raizales contratados para la atención diferenciada y protección de los derechos de este grupo étnico de acuerdo con los lineamientos establecidos por la Subdirección de Asuntos Étnicos.  </t>
  </si>
  <si>
    <t xml:space="preserve">Sumatoria de profesionales raizales vinculados en la vigencia. </t>
  </si>
  <si>
    <t>1 (2019)</t>
  </si>
  <si>
    <t>3387000
Ext. 5190, 5192</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</si>
  <si>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</si>
  <si>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Realizar la implementación, seguimiento y evaluación del Plan integral de Acciones Afirmativas para la Comunidad Raizal, en articulación con los sectores de la administración distrital y la Organización Raizal, en el marco del articulo 66 del PDD.</t>
  </si>
  <si>
    <t xml:space="preserve">Diferencial
</t>
  </si>
  <si>
    <t xml:space="preserve">1. Número de reportes de seguimiento anuales realizados entregados a la Organización Raizal. 
</t>
  </si>
  <si>
    <t xml:space="preserve">1. Sumatoria de reportes periódicos presentados a la Organización Raizal. 
</t>
  </si>
  <si>
    <t>6 (2020)</t>
  </si>
  <si>
    <t>Implementar cuatro (4) Planes de Acciones Afirmativas - PIAA para grupos étnicos, que permitan su ejecución en articulación con los Sectores de la administración Distrital</t>
  </si>
  <si>
    <t>3387000
Ext. 5190, 5193</t>
  </si>
  <si>
    <t>Realizar la reformulación de la política pública de la comunidad raizal (Decreto 554 de 2011) en articulación con la instancia de representación y los sectores de la administración distrital.</t>
  </si>
  <si>
    <t>Desarrollar el 100% de las fases metodología CONPES de la reformulación de la política pública con participación de la Comunidad Raizal.</t>
  </si>
  <si>
    <t>Número de fases de la metodología CONPES ejecutadas de la  reformulación de la política pública con participación de la Comunidad Raizal implementadas / Número de fases de la metodología CONPES programadas de la  reformulación de la política pública con participación de la Comunidad Raizal * 100</t>
  </si>
  <si>
    <t xml:space="preserve">1 (2019)
Nota: El decreto de política establece su vigencia hasta el 2020. </t>
  </si>
  <si>
    <t>Reformular cuatro (4) políticas públicas étnicas</t>
  </si>
  <si>
    <t>3387000
Ext. 5190, 5194</t>
  </si>
  <si>
    <t>Institucionalizar mediante acuerdo distrital la celebración de la Semana Raizal en Bogotá.</t>
  </si>
  <si>
    <t xml:space="preserve">Diferencial </t>
  </si>
  <si>
    <t xml:space="preserve">Un (1) acto administrativo de institucionalización de la Semana Raizal en Bogotá. </t>
  </si>
  <si>
    <t xml:space="preserve">Sumatoria de actos administrativos de institucionalización de la Semana Raizal adoptados. </t>
  </si>
  <si>
    <t>3387000
Ext. 5190, 5195</t>
  </si>
  <si>
    <t xml:space="preserve">Contratar un Profesional Raizal en articulación con la instancia de representación para la gestión territorial en la reformulación de la Política Pública Raizal y seguimiento a la implementación del PIAA en el marco del articulo 66 del PDD. </t>
  </si>
  <si>
    <t xml:space="preserve">Número de profesionales raizales contratados para una gestión territorial, reformulación de política pública y seguimiento PIAA, de acuerdo con las dinámicas y la cultura de la Comunidad Raizal. </t>
  </si>
  <si>
    <t xml:space="preserve">Sumatoria de profesionales raizales vinculados en la vigencia. 
 </t>
  </si>
  <si>
    <t>3387000
Ext. 5190, 5196</t>
  </si>
  <si>
    <t>Garantizar la participación y vinculación al proceso de profesionalización e incrementar el porcentaje de líderes y lideresas pertenecientes a la comunidad Raizal, manteniendo el convenio como una herramienta de formación y profesionalización  al proceso de liderazgo en el distrito.</t>
  </si>
  <si>
    <t>Diferencial.
Derechos Humanos.</t>
  </si>
  <si>
    <t xml:space="preserve">Porcentaje de líderes y lideresas pertenecientes a la comunidad Raizal que ingresan al programa de profesionalización. </t>
  </si>
  <si>
    <t xml:space="preserve">Número de lideres y lideresas Raizales vinculados/as al programa de profesionalización que cumplan con los requisitos /total de cupos del programa  * 100% </t>
  </si>
  <si>
    <t xml:space="preserve">Inversión. </t>
  </si>
  <si>
    <t>Implementar dos (2) Políticas Públicas: I superación de escenarios de vulneración de derechos humanos y II) Lucha contra la trata de personas con enfoques de género, de derechos, diferencial y territorial.</t>
  </si>
  <si>
    <t>Dirección de Derechos Humanos.</t>
  </si>
  <si>
    <t xml:space="preserve">Luz Amanda Guzman Mojica
</t>
  </si>
  <si>
    <t>3387000
Ext. 5310</t>
  </si>
  <si>
    <t xml:space="preserve">luz.guzman@gobiernobogota.gov.co
</t>
  </si>
  <si>
    <t xml:space="preserve">Acción afirmativa pasará a ser un producto de política, con corresposnablidad de la la Secretaría de Gobierno y responsabilidad de la Secretaría de Educación del Distrito. </t>
  </si>
  <si>
    <t>Apoyo técnico y financiero al proceso organizativo de la comunidad raizal, con asesoría técnica permanente de acuerdo al modelo de fortalecimiento.</t>
  </si>
  <si>
    <t>enfoque diferencial étnico</t>
  </si>
  <si>
    <t>Dic. de 2024</t>
  </si>
  <si>
    <t>una (1) organización Raizal fortalecida</t>
  </si>
  <si>
    <t>Porcentaje de implementación de la ruta de fortalecimiento a la organización raizal concertada</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</si>
  <si>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</si>
  <si>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</si>
  <si>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IDPAC</t>
  </si>
  <si>
    <t>Gerencia de Etnias</t>
  </si>
  <si>
    <t>David Angulo</t>
  </si>
  <si>
    <t>dangulo@participacionbogota.gov.co</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</si>
  <si>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</si>
  <si>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Apoyo técnico y financiero al proceso de formación del ciclo interétnico, con certificación de cumplimiento de los requisitos mediante diplomado dirigido a la comunidad raizal.</t>
  </si>
  <si>
    <t>Personas de la comunidad raizal de Bogotá formadas y certificadas a través de Diplomado interétnico</t>
  </si>
  <si>
    <t>(Número de personas de la comunidad raizal formadas y certificadas en el Diplomado interétnico / Número de personas de la comunidad raizal inscritas al Diplomado interétnico) / 100</t>
  </si>
  <si>
    <t>Gobierno Abierto</t>
  </si>
  <si>
    <t>422 - Implementar la Escuela de Formación ciudadana Distrital</t>
  </si>
  <si>
    <t>7688 - Fortalecimiento de capacidades democráticas de la ciudadanía para una participación incidente y la gobernanza con enfoque de innovación social, en Bogotá.</t>
  </si>
  <si>
    <t>Gerencia de Escuela de la Participación</t>
  </si>
  <si>
    <t>Sady Casilla</t>
  </si>
  <si>
    <t>1- 2417900 ext. 3220</t>
  </si>
  <si>
    <t>scasilla@participacionbogota.gov.co</t>
  </si>
  <si>
    <t>Estamos en proceso continuo de dialogo y articulación hacia la implementación de la acción concertada</t>
  </si>
  <si>
    <t>Apoyo técnico y financiero aun ejercicio anual o iniciativa presentada por la comunidad raizal de acuerdo a sus particularidades y entendimiento cultural.</t>
  </si>
  <si>
    <t>Apoyo técnico y financiero a una (1) iniciativa anual presentada por la comunidad Raizal de acuerdo a sus particularidades y entendimiento cultural</t>
  </si>
  <si>
    <t>Número de iniciativas de la comunidad raizal apoyadas técnica y financieramente de acuerdo a las particularidades y entendimiento cultural</t>
  </si>
  <si>
    <t>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esta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t>
  </si>
  <si>
    <t>Apoyo técnico y logístico a la semana raizal</t>
  </si>
  <si>
    <t>Número de eventos apoyados técnica y logísticamente en la semana raizal, en cumplimiento de la acción afirmativa.</t>
  </si>
  <si>
    <t>1
 2020</t>
  </si>
  <si>
    <t>El presupuesto de esta acción se definí de acuerdo al valor total de la bolsa logística étnica</t>
  </si>
  <si>
    <t>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t>
  </si>
  <si>
    <t>Un (1) gestor Raizal contratado</t>
  </si>
  <si>
    <t>Sumatoria de gestores raizales contratados</t>
  </si>
  <si>
    <t>Desarrollar  el proceso de participación de entidades adscritas al sector Movilidad y comunidad por medio de una mesa técnica que se desarrollará durante el cuatrienio para identificar las necesidades de la comunidad y dar trato al interior de cada entidad en la identificación de las necesidades que se evidencien.</t>
  </si>
  <si>
    <t>11: Lograr que las ciudades y los asentamientos humanos sean inclusivos, seguros, resilientes</t>
  </si>
  <si>
    <t>Numero de mesas tecnicas sector - comunidad realizadas</t>
  </si>
  <si>
    <t>Sumatoria de las mesas tecnicas realizadas</t>
  </si>
  <si>
    <t>Sin línea base</t>
  </si>
  <si>
    <t>Movilidad</t>
  </si>
  <si>
    <t>Secretaria Distrital de Movilidad</t>
  </si>
  <si>
    <t>Oficina de Gestion Social</t>
  </si>
  <si>
    <t>Jain Patrich Pardo Garcia - Berta Margarita Diaz Galvis</t>
  </si>
  <si>
    <t>jpardo@movilidadbogota.gov.co ; bdiaz@movilidadbogota.gov.co</t>
  </si>
  <si>
    <t>La Secretaria Distrital de Movilidad realizara el acompañamiento de un ciclopaseo anual solicitado por la comunidad Raizal residente en Bogota previamente concertado para realizarlo en una fecha conmemorativa que la comunidad refiera.</t>
  </si>
  <si>
    <t>Numero de acompañamientos Ciclopaseo con la comunidad Raizal realizados</t>
  </si>
  <si>
    <t>Sumatoria acompañamientos Ciclopaseo con la comunidad Raizal realizados</t>
  </si>
  <si>
    <t>Reconocimiento de la diversidad cultural y la garantía de los derechos de los Afrodescendientes (Decreto 151/2008).</t>
  </si>
  <si>
    <t>Movilidad segura, sostenible y accesible.</t>
  </si>
  <si>
    <t>Desarrollar  el proceso de participacion entidades y comunidad por medio de una mesa técnica que se desarrollará durante el cuatrenio para identificar las necesidades de la comunidad y dar trato al interior de cada entidad en la identificación de las necesidades que se identifiquen.</t>
  </si>
  <si>
    <t>Número de  reuniones  en el marco de la mesa técnica realizadas</t>
  </si>
  <si>
    <t xml:space="preserve">Sumatoria de número de reuniones ejecutadas </t>
  </si>
  <si>
    <t>Sin Línea base</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</si>
  <si>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</si>
  <si>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</si>
  <si>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</si>
  <si>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Secretaría Distrital de Movilidad</t>
  </si>
  <si>
    <t>Subdirección de gestión en Vía</t>
  </si>
  <si>
    <t xml:space="preserve">Jhon Domínguez
Cristian Medina 
Luisa Salinas
Diana Durán      </t>
  </si>
  <si>
    <t>jdominguez@movilidadbogota.gov.co - cmedina@movilidadbogota.gov.co  - lfsalinas@movilidadbogota.gov.co - dcduran@movilidadbogota.gov.co</t>
  </si>
  <si>
    <t>Subsidios y transferencia para la equidad</t>
  </si>
  <si>
    <t xml:space="preserve">Implementar estrategias que reduzca el gasto en transporte público de comunidad raizal con mayor grado de vulnerabilidad económica. </t>
  </si>
  <si>
    <t>Numero de estrategias de reducción del gasto para la población raizal implementadas</t>
  </si>
  <si>
    <t>Sumatoria de número de estrategias de reducción del gasto para la población raizal implementadas</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</si>
  <si>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</si>
  <si>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</si>
  <si>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</si>
  <si>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</si>
  <si>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</si>
  <si>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 xml:space="preserve">abenitezm@movilidadbogota.gov.co,
dferro@movilidadbogota.gov.co,
rojeda@movilidadbogota.gov.co </t>
  </si>
  <si>
    <t>Registrar el presupuesto ejecutado para el avance en el cumplimiento de la acción en la celda AO119</t>
  </si>
  <si>
    <t>Astrid Lorena Castañeda</t>
  </si>
  <si>
    <t>acastaneda@participacionbogota.gov.co</t>
  </si>
  <si>
    <t>Liza Yomara Garcia Reyes</t>
  </si>
  <si>
    <t>lygarcia@sdmujer.gov.co</t>
  </si>
  <si>
    <t>En el primer trimestre 2024 se tuvo una reunión el día 24 de febrero, con los miembros del Consejo Directivo de la Organización ORFA quienes son los representantes de la comunidad Raizal en Bogotá, en este espacio se acordó la fecha para la realización de la conmemoración para la vigencia 2024 y Durante el segundo trimestre se tuvo espacio con los miembros del Consejo Directivo de la Organización ORFA quienes son los representantes de la comunidad Raizal en Bogotá, y quedó establecido el día viernes 01 de noviembre del 2024 para la conmemoración de Mujeres Raizales en el Salón Presidente del IDRD ubicado en la Cl 63 #59a-06.</t>
  </si>
  <si>
    <t>Observaciones OAP</t>
  </si>
  <si>
    <t>Teniendo en cuenta el indicador y el cumplimiento de la meta, esta se debe reportar en 0%</t>
  </si>
  <si>
    <t>ok</t>
  </si>
  <si>
    <t>Teniendo en cuenta que no hay desarrollo de la meta, por qué se reporta presupuesto??, revisar y ajustar</t>
  </si>
  <si>
    <t>No tiene programación en 2024 por lo tanto no se reporta avance dado que a esta acción se le dio cumplimiento y finalizó su programación en 2023 y no aplica avance cuantitativo, cualitativo y financiero..</t>
  </si>
  <si>
    <t xml:space="preserve">AJUSTADO </t>
  </si>
  <si>
    <t>No tiene programación en 2024 por lo tanto no se reporta avance dado que a esta acción se le dio cumplimiento y finalizó su programación en 2021 y no aplica avance cuantitativo, cualitativo y financiero..</t>
  </si>
  <si>
    <t xml:space="preserve">No se reporta avance dado que a esta acción se le dio cumplimiento durante el 2023 y no aplica avance cuantitativo, cualitativo y financiero. La meta se cumplió para la vigencia 2023 de manera acumulada en 2021 se implementaron ocho (8) espacios, en 2022 se implementaron dieciocho (18) y en 2023 se implementaron veinticuatro (24). Para un acumulado total de cincuenta 50 espacios respiro dirigidos a cuidadoras de la comunidad raizal y que representan el cumplimiento de la meta relacionada a la acción concertada. 
</t>
  </si>
  <si>
    <r>
      <t xml:space="preserve">En el </t>
    </r>
    <r>
      <rPr>
        <b/>
        <sz val="11"/>
        <color rgb="FF000000"/>
        <rFont val="Calibri"/>
        <family val="2"/>
      </rPr>
      <t xml:space="preserve">primer trimestre 2024 </t>
    </r>
    <r>
      <rPr>
        <sz val="11"/>
        <color rgb="FF000000"/>
        <rFont val="Calibri"/>
        <family val="2"/>
      </rPr>
      <t>se tuvo una reunión el día 24 de febrero, con los miembros del Consejo Directivo de la Organización ORFA quienes son los representantes de la comunidad Raizal en Bogotá, en este espacio se acordó la fecha para la realización de la conmemoración para la vigencia 2024.</t>
    </r>
  </si>
  <si>
    <t xml:space="preserve">En el primer trimestre de 2024 fueron formadas  2 mujeres raizales, precisando  que de acuerdo a la acción, la formación se realiza de acuerdo con la demanda de los cursos por parte de las mujeres raizales. En el mes de abril se  realizará una pieza comunicativa para incentivar la participación y se espera generar un espacio de socialización de los cursos. El presupuesto asignado corresponde al prorrateo del funcionamiento de los CID, calculando un estimado de formación por cada mujer étnica de $530.492
No se reporta avance. En el mes de abril se  realiza una pieza comunicativa para incentivar la participación y se espera generar un espacio de socialización de los cursos. </t>
  </si>
  <si>
    <t>Durante el primer trimestre 2024 se desarrollo un semillero, que se realizó el día 16 de marzo en una sesión de 6 horas de manera presencial con la participación de 15 niñas, adolescentes y jóvenes Raizales, para lo cual se tuvieron en cuenta las particularidades, cosmovisión y cosmogonía de la comunidad Raizal en la construcción metodológica para su implementación a través de la Estrategia "empodérate".
No se reporta nuevo avance durante el segundo trimestre</t>
  </si>
  <si>
    <t>Se implementan los enfoque de género y diferencial por medio de un proceso de fortalecimiento diferencial para el empoderamiento de las niñas Raizales en la incidencia de las aptitudes, capacidades e identidad cultural atendiendo a sus dinámicas, particularidades e historia se logró la implementación del semillero.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</si>
</sst>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 #,##0;[Red]\-&quot;$&quot;\ #,##0"/>
    <numFmt numFmtId="44" formatCode="_-&quot;$&quot;\ * #,##0.00_-;\-&quot;$&quot;\ * #,##0.00_-;_-&quot;$&quot;\ * &quot;-&quot;??_-;_-@_-"/>
    <numFmt numFmtId="164" formatCode="&quot;$&quot;#,##0;[Red]\-&quot;$&quot;#,##0"/>
    <numFmt numFmtId="165" formatCode="d/m/yyyy"/>
    <numFmt numFmtId="166" formatCode="&quot;$&quot;\ #,##0"/>
    <numFmt numFmtId="167" formatCode="_-&quot;$&quot;\ * #,##0_-;\-&quot;$&quot;\ * #,##0_-;_-&quot;$&quot;\ * &quot;-&quot;_-;_-@"/>
    <numFmt numFmtId="168" formatCode="_-&quot;$&quot;\ * #,##0.00_-;\-&quot;$&quot;\ * #,##0.00_-;_-&quot;$&quot;\ * &quot;-&quot;??_-;_-@"/>
    <numFmt numFmtId="169" formatCode="_-[$$-240A]\ * #,##0.00_-;\-[$$-240A]\ * #,##0.00_-;_-[$$-240A]\ * &quot;-&quot;??_-;_-@"/>
    <numFmt numFmtId="170" formatCode="&quot;$&quot;#,##0"/>
    <numFmt numFmtId="171" formatCode="#,##0;[Red]#,##0"/>
    <numFmt numFmtId="172" formatCode="#,##0;\(#,##0\)"/>
    <numFmt numFmtId="173" formatCode="_-* #,##0_-;\-* #,##0_-;_-* &quot;-&quot;??_-;_-@"/>
    <numFmt numFmtId="174" formatCode="[$ $]#,##0"/>
    <numFmt numFmtId="175" formatCode="_-* #,##0.00\ _€_-;\-* #,##0.00\ _€_-;_-* &quot;-&quot;??\ _€_-;_-@"/>
    <numFmt numFmtId="176" formatCode="_-&quot;$&quot;\ * #,##0_-;\-&quot;$&quot;\ * #,##0_-;_-&quot;$&quot;\ * &quot;-&quot;??_-;_-@"/>
    <numFmt numFmtId="177" formatCode="0.0%"/>
    <numFmt numFmtId="178" formatCode="&quot;$&quot;#,##0.00"/>
    <numFmt numFmtId="179" formatCode="_-* #,##0\ _€_-;\-* #,##0\ _€_-;_-* &quot;-&quot;??\ _€_-;_-@"/>
    <numFmt numFmtId="180" formatCode="_-[$$-409]* #,##0.00_ ;_-[$$-409]* \-#,##0.00\ ;_-[$$-409]* &quot;-&quot;??_ ;_-@_ "/>
    <numFmt numFmtId="181" formatCode="_-* #,##0.00_-;\-* #,##0.00_-;_-* &quot;-&quot;??_-;_-@"/>
    <numFmt numFmtId="182" formatCode="_-* #,##0_-;\-* #,##0_-;_-* &quot;-&quot;_-;_-@"/>
    <numFmt numFmtId="183" formatCode="_-* #,##0.00_-;\-* #,##0.00_-;_-* &quot;-&quot;_-;_-@"/>
    <numFmt numFmtId="184" formatCode="mmmm&quot; de &quot;yyyy"/>
    <numFmt numFmtId="185" formatCode="_-&quot;$&quot;\ * #,##0_-;\-&quot;$&quot;\ * #,##0_-;_-&quot;$&quot;\ * &quot;-&quot;??_-;_-@_-"/>
  </numFmts>
  <fonts count="32" x14ac:knownFonts="1">
    <font>
      <sz val="11"/>
      <color theme="1"/>
      <name val="Calibri"/>
      <scheme val="minor"/>
    </font>
    <font>
      <sz val="11"/>
      <color theme="1"/>
      <name val="Calibri"/>
      <family val="2"/>
    </font>
    <font>
      <b/>
      <sz val="16"/>
      <color theme="1"/>
      <name val="Arial"/>
      <family val="2"/>
    </font>
    <font>
      <sz val="11"/>
      <name val="Calibri"/>
      <family val="2"/>
    </font>
    <font>
      <b/>
      <sz val="12"/>
      <color theme="1"/>
      <name val="Arial"/>
      <family val="2"/>
    </font>
    <font>
      <sz val="16"/>
      <color theme="1"/>
      <name val="Arial"/>
      <family val="2"/>
    </font>
    <font>
      <sz val="12"/>
      <color theme="1"/>
      <name val="Arial"/>
      <family val="2"/>
    </font>
    <font>
      <sz val="12"/>
      <color theme="1"/>
      <name val="Calibri"/>
      <family val="2"/>
    </font>
    <font>
      <sz val="12"/>
      <color theme="0"/>
      <name val="Arial"/>
      <family val="2"/>
    </font>
    <font>
      <b/>
      <sz val="12"/>
      <color rgb="FF000000"/>
      <name val="Arial"/>
      <family val="2"/>
    </font>
    <font>
      <sz val="11"/>
      <color theme="1"/>
      <name val="Arial"/>
      <family val="2"/>
    </font>
    <font>
      <sz val="12"/>
      <color rgb="FF000000"/>
      <name val="Arial"/>
      <family val="2"/>
    </font>
    <font>
      <u/>
      <sz val="12"/>
      <color rgb="FF000000"/>
      <name val="Arial"/>
      <family val="2"/>
    </font>
    <font>
      <u/>
      <sz val="11"/>
      <color theme="1"/>
      <name val="Arial"/>
      <family val="2"/>
    </font>
    <font>
      <sz val="11"/>
      <color rgb="FF000000"/>
      <name val="Arial"/>
      <family val="2"/>
    </font>
    <font>
      <u/>
      <sz val="11"/>
      <color rgb="FF0000FF"/>
      <name val="Arial"/>
      <family val="2"/>
    </font>
    <font>
      <b/>
      <sz val="11"/>
      <color theme="1"/>
      <name val="Arial"/>
      <family val="2"/>
    </font>
    <font>
      <u/>
      <sz val="11"/>
      <color rgb="FF000000"/>
      <name val="Arial"/>
      <family val="2"/>
    </font>
    <font>
      <sz val="11"/>
      <color rgb="FF1F1F1F"/>
      <name val="Arial"/>
      <family val="2"/>
    </font>
    <font>
      <sz val="8"/>
      <color theme="1"/>
      <name val="Calibri"/>
      <family val="2"/>
    </font>
    <font>
      <b/>
      <sz val="8"/>
      <color theme="1"/>
      <name val="Calibri"/>
      <family val="2"/>
    </font>
    <font>
      <b/>
      <sz val="11"/>
      <color theme="1"/>
      <name val="Calibri"/>
      <family val="2"/>
    </font>
    <font>
      <sz val="10"/>
      <color theme="1"/>
      <name val="Arial"/>
      <family val="2"/>
    </font>
    <font>
      <sz val="11"/>
      <color rgb="FF0563C1"/>
      <name val="Calibri"/>
      <family val="2"/>
    </font>
    <font>
      <u/>
      <sz val="12"/>
      <color rgb="FF0000FF"/>
      <name val="Arial"/>
      <family val="2"/>
    </font>
    <font>
      <u/>
      <sz val="11"/>
      <color rgb="FF0563C1"/>
      <name val="Calibri"/>
      <family val="2"/>
    </font>
    <font>
      <sz val="11"/>
      <color rgb="FF000000"/>
      <name val="Calibri"/>
      <family val="2"/>
    </font>
    <font>
      <sz val="11"/>
      <color theme="1"/>
      <name val="Calibri"/>
      <family val="2"/>
      <scheme val="minor"/>
    </font>
    <font>
      <u/>
      <sz val="11"/>
      <color theme="1"/>
      <name val="Calibri"/>
      <family val="2"/>
    </font>
    <font>
      <b/>
      <sz val="11"/>
      <color rgb="FF000000"/>
      <name val="Calibri"/>
      <family val="2"/>
    </font>
    <font>
      <sz val="11"/>
      <color rgb="FFFF0000"/>
      <name val="Calibri"/>
      <family val="2"/>
    </font>
    <font>
      <sz val="11"/>
      <color theme="9" tint="-0.249977111117893"/>
      <name val="Calibri"/>
      <family val="2"/>
    </font>
  </fonts>
  <fills count="16">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D965"/>
        <bgColor rgb="FFFFD965"/>
      </patternFill>
    </fill>
    <fill>
      <patternFill patternType="solid">
        <fgColor rgb="FFC5E0B3"/>
        <bgColor rgb="FFC5E0B3"/>
      </patternFill>
    </fill>
    <fill>
      <patternFill patternType="solid">
        <fgColor rgb="FFBDD6EE"/>
        <bgColor rgb="FFBDD6EE"/>
      </patternFill>
    </fill>
    <fill>
      <patternFill patternType="solid">
        <fgColor rgb="FFFFE598"/>
        <bgColor rgb="FFFFE598"/>
      </patternFill>
    </fill>
    <fill>
      <patternFill patternType="solid">
        <fgColor rgb="FFDEEAF6"/>
        <bgColor rgb="FFDEEAF6"/>
      </patternFill>
    </fill>
    <fill>
      <patternFill patternType="solid">
        <fgColor rgb="FFE2EFD9"/>
        <bgColor rgb="FFE2EFD9"/>
      </patternFill>
    </fill>
    <fill>
      <patternFill patternType="solid">
        <fgColor rgb="FFFFFFFF"/>
        <bgColor rgb="FFFFFFFF"/>
      </patternFill>
    </fill>
    <fill>
      <patternFill patternType="solid">
        <fgColor rgb="FFD9EAD3"/>
        <bgColor rgb="FFD9EAD3"/>
      </patternFill>
    </fill>
    <fill>
      <patternFill patternType="solid">
        <fgColor rgb="FFFFFF00"/>
        <bgColor indexed="64"/>
      </patternFill>
    </fill>
    <fill>
      <patternFill patternType="solid">
        <fgColor theme="5" tint="0.79998168889431442"/>
        <bgColor theme="0"/>
      </patternFill>
    </fill>
    <fill>
      <patternFill patternType="solid">
        <fgColor rgb="FFFFFF00"/>
        <bgColor rgb="FF000000"/>
      </patternFill>
    </fill>
  </fills>
  <borders count="3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FF0000"/>
      </left>
      <right style="thin">
        <color rgb="FF000000"/>
      </right>
      <top style="thin">
        <color rgb="FF000000"/>
      </top>
      <bottom style="thin">
        <color rgb="FF000000"/>
      </bottom>
      <diagonal/>
    </border>
    <border>
      <left/>
      <right style="thin">
        <color rgb="FFFF0000"/>
      </right>
      <top style="thin">
        <color rgb="FF000000"/>
      </top>
      <bottom style="thin">
        <color rgb="FF000000"/>
      </bottom>
      <diagonal/>
    </border>
    <border>
      <left style="thin">
        <color rgb="FFFF0000"/>
      </left>
      <right style="thin">
        <color rgb="FF000000"/>
      </right>
      <top/>
      <bottom style="thin">
        <color rgb="FF000000"/>
      </bottom>
      <diagonal/>
    </border>
    <border>
      <left/>
      <right style="thin">
        <color rgb="FFFF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FF0000"/>
      </right>
      <top/>
      <bottom style="thin">
        <color rgb="FFFF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7" fillId="0" borderId="0" applyFont="0" applyFill="0" applyBorder="0" applyAlignment="0" applyProtection="0"/>
  </cellStyleXfs>
  <cellXfs count="452">
    <xf numFmtId="0" fontId="0" fillId="0" borderId="0" xfId="0"/>
    <xf numFmtId="0" fontId="1" fillId="0" borderId="0" xfId="0" applyFont="1"/>
    <xf numFmtId="0" fontId="4" fillId="3" borderId="3" xfId="0" applyFont="1" applyFill="1" applyBorder="1" applyAlignment="1">
      <alignment horizontal="center" vertical="center"/>
    </xf>
    <xf numFmtId="0" fontId="4" fillId="3" borderId="3" xfId="0" applyFont="1" applyFill="1" applyBorder="1" applyAlignment="1">
      <alignment vertical="center"/>
    </xf>
    <xf numFmtId="0" fontId="1" fillId="0" borderId="0" xfId="0" applyFont="1" applyAlignment="1">
      <alignment wrapText="1"/>
    </xf>
    <xf numFmtId="0" fontId="1" fillId="0" borderId="0" xfId="0" applyFont="1" applyAlignment="1">
      <alignment horizontal="right"/>
    </xf>
    <xf numFmtId="0" fontId="1" fillId="0" borderId="0" xfId="0" applyFont="1" applyAlignment="1">
      <alignment vertical="center"/>
    </xf>
    <xf numFmtId="0" fontId="2" fillId="2" borderId="4" xfId="0" applyFont="1" applyFill="1" applyBorder="1" applyAlignment="1">
      <alignment vertical="center" wrapText="1"/>
    </xf>
    <xf numFmtId="0" fontId="6" fillId="3" borderId="3" xfId="0" applyFont="1" applyFill="1" applyBorder="1" applyAlignment="1">
      <alignment horizontal="left" vertical="center"/>
    </xf>
    <xf numFmtId="0" fontId="6" fillId="3" borderId="3" xfId="0" applyFont="1" applyFill="1" applyBorder="1" applyAlignment="1">
      <alignment horizontal="center" vertical="center"/>
    </xf>
    <xf numFmtId="0" fontId="6" fillId="3" borderId="3" xfId="0" applyFont="1" applyFill="1" applyBorder="1" applyAlignment="1">
      <alignment vertical="center"/>
    </xf>
    <xf numFmtId="0" fontId="2" fillId="4" borderId="4" xfId="0" applyFont="1" applyFill="1" applyBorder="1" applyAlignment="1">
      <alignment vertical="center" wrapText="1"/>
    </xf>
    <xf numFmtId="166" fontId="6" fillId="3" borderId="3" xfId="0" applyNumberFormat="1" applyFont="1" applyFill="1" applyBorder="1" applyAlignment="1">
      <alignment vertical="center"/>
    </xf>
    <xf numFmtId="0" fontId="7" fillId="0" borderId="0" xfId="0" applyFont="1"/>
    <xf numFmtId="0" fontId="4" fillId="4" borderId="4" xfId="0" applyFont="1" applyFill="1" applyBorder="1" applyAlignment="1">
      <alignment vertical="center" wrapText="1"/>
    </xf>
    <xf numFmtId="0" fontId="8" fillId="3" borderId="3" xfId="0" applyFont="1" applyFill="1" applyBorder="1" applyAlignment="1">
      <alignment vertical="center"/>
    </xf>
    <xf numFmtId="9" fontId="8" fillId="3" borderId="3" xfId="0" applyNumberFormat="1" applyFont="1" applyFill="1" applyBorder="1" applyAlignment="1">
      <alignment vertical="center"/>
    </xf>
    <xf numFmtId="0" fontId="8" fillId="3" borderId="3" xfId="0" applyFont="1" applyFill="1" applyBorder="1" applyAlignment="1">
      <alignment vertical="center" wrapText="1"/>
    </xf>
    <xf numFmtId="0" fontId="8" fillId="3" borderId="3" xfId="0" applyFont="1" applyFill="1" applyBorder="1" applyAlignment="1">
      <alignment horizontal="right" vertical="center"/>
    </xf>
    <xf numFmtId="0" fontId="6" fillId="3" borderId="3" xfId="0" applyFont="1" applyFill="1" applyBorder="1" applyAlignment="1">
      <alignment vertical="center" wrapText="1"/>
    </xf>
    <xf numFmtId="0" fontId="8" fillId="3" borderId="3" xfId="0" applyFont="1" applyFill="1" applyBorder="1" applyAlignment="1">
      <alignment horizontal="center" vertical="center"/>
    </xf>
    <xf numFmtId="0" fontId="6" fillId="0" borderId="0" xfId="0" applyFont="1" applyAlignment="1">
      <alignment vertical="center"/>
    </xf>
    <xf numFmtId="0" fontId="4" fillId="2" borderId="4" xfId="0" applyFont="1" applyFill="1" applyBorder="1" applyAlignment="1">
      <alignment vertical="center" wrapText="1"/>
    </xf>
    <xf numFmtId="0" fontId="4" fillId="6" borderId="9" xfId="0" applyFont="1" applyFill="1" applyBorder="1" applyAlignment="1">
      <alignment horizontal="center" vertical="center" wrapText="1"/>
    </xf>
    <xf numFmtId="0" fontId="4" fillId="7" borderId="9" xfId="0" applyFont="1" applyFill="1" applyBorder="1" applyAlignment="1">
      <alignment horizontal="center" vertical="center" wrapText="1"/>
    </xf>
    <xf numFmtId="9" fontId="4" fillId="9" borderId="9" xfId="0" applyNumberFormat="1"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9" xfId="0" applyFont="1" applyFill="1" applyBorder="1" applyAlignment="1">
      <alignment horizontal="right" vertical="center" wrapText="1"/>
    </xf>
    <xf numFmtId="9" fontId="4" fillId="7" borderId="9" xfId="0" applyNumberFormat="1"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9" xfId="0" applyFont="1" applyFill="1" applyBorder="1" applyAlignment="1">
      <alignment horizontal="center" vertical="center"/>
    </xf>
    <xf numFmtId="0" fontId="9" fillId="5" borderId="10"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4" fillId="7" borderId="10" xfId="0" applyFont="1" applyFill="1" applyBorder="1" applyAlignment="1">
      <alignment horizontal="center" vertical="center" wrapText="1"/>
    </xf>
    <xf numFmtId="9" fontId="4" fillId="9" borderId="10" xfId="0" applyNumberFormat="1" applyFont="1" applyFill="1" applyBorder="1" applyAlignment="1">
      <alignment horizontal="center" vertical="center" wrapText="1"/>
    </xf>
    <xf numFmtId="0" fontId="4" fillId="7" borderId="10" xfId="0" applyFont="1" applyFill="1" applyBorder="1" applyAlignment="1">
      <alignment horizontal="right" vertical="center" wrapText="1"/>
    </xf>
    <xf numFmtId="0" fontId="10" fillId="3" borderId="3" xfId="0" applyFont="1" applyFill="1" applyBorder="1"/>
    <xf numFmtId="0" fontId="10" fillId="3" borderId="11" xfId="0" applyFont="1" applyFill="1" applyBorder="1" applyAlignment="1">
      <alignment horizontal="center" vertical="center" wrapText="1"/>
    </xf>
    <xf numFmtId="0" fontId="10" fillId="3" borderId="12" xfId="0" applyFont="1" applyFill="1" applyBorder="1" applyAlignment="1">
      <alignment horizontal="left" vertical="center" wrapText="1"/>
    </xf>
    <xf numFmtId="0" fontId="11" fillId="0" borderId="4" xfId="0" applyFont="1" applyBorder="1" applyAlignment="1">
      <alignment vertical="center" wrapText="1"/>
    </xf>
    <xf numFmtId="166" fontId="11" fillId="0" borderId="13" xfId="0" applyNumberFormat="1" applyFont="1" applyBorder="1" applyAlignment="1">
      <alignment horizontal="right" vertical="center" wrapText="1"/>
    </xf>
    <xf numFmtId="167" fontId="11" fillId="0" borderId="4" xfId="0" applyNumberFormat="1" applyFont="1" applyBorder="1" applyAlignment="1">
      <alignment horizontal="right" vertical="center" wrapText="1"/>
    </xf>
    <xf numFmtId="0" fontId="10" fillId="3" borderId="1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15"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11" fillId="0" borderId="0" xfId="0" applyFont="1" applyAlignment="1">
      <alignment vertical="center" wrapText="1"/>
    </xf>
    <xf numFmtId="0" fontId="10" fillId="3" borderId="4" xfId="0" applyFont="1" applyFill="1" applyBorder="1" applyAlignment="1">
      <alignment vertical="center"/>
    </xf>
    <xf numFmtId="0" fontId="13" fillId="3" borderId="4" xfId="0" applyFont="1" applyFill="1" applyBorder="1" applyAlignment="1">
      <alignment horizontal="center" vertical="center" wrapText="1"/>
    </xf>
    <xf numFmtId="165" fontId="10" fillId="3" borderId="4" xfId="0" applyNumberFormat="1" applyFont="1" applyFill="1" applyBorder="1" applyAlignment="1">
      <alignment horizontal="center" vertical="center" wrapText="1"/>
    </xf>
    <xf numFmtId="9" fontId="10" fillId="3" borderId="4" xfId="0" applyNumberFormat="1" applyFont="1" applyFill="1" applyBorder="1" applyAlignment="1">
      <alignment horizontal="center" vertical="center" wrapText="1"/>
    </xf>
    <xf numFmtId="166" fontId="10" fillId="3" borderId="4" xfId="0" applyNumberFormat="1" applyFont="1" applyFill="1" applyBorder="1" applyAlignment="1">
      <alignment horizontal="center" vertical="center" wrapText="1"/>
    </xf>
    <xf numFmtId="1" fontId="10" fillId="3" borderId="4" xfId="0" applyNumberFormat="1" applyFont="1" applyFill="1" applyBorder="1" applyAlignment="1">
      <alignment horizontal="center" vertical="center" wrapText="1"/>
    </xf>
    <xf numFmtId="169"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9" fontId="10" fillId="0" borderId="4" xfId="0" applyNumberFormat="1" applyFont="1" applyBorder="1" applyAlignment="1">
      <alignment horizontal="center" vertical="center" wrapText="1"/>
    </xf>
    <xf numFmtId="0" fontId="10" fillId="0" borderId="4" xfId="0" applyFont="1" applyBorder="1" applyAlignment="1">
      <alignment horizontal="center" vertical="center"/>
    </xf>
    <xf numFmtId="9" fontId="10" fillId="0" borderId="4" xfId="0" applyNumberFormat="1" applyFont="1" applyBorder="1" applyAlignment="1">
      <alignment horizontal="center" vertical="center"/>
    </xf>
    <xf numFmtId="166" fontId="10" fillId="0" borderId="4" xfId="0" applyNumberFormat="1" applyFont="1" applyBorder="1" applyAlignment="1">
      <alignment horizontal="center" vertical="center" wrapText="1"/>
    </xf>
    <xf numFmtId="0" fontId="6" fillId="0" borderId="4" xfId="0" applyFont="1" applyBorder="1" applyAlignment="1">
      <alignment vertical="center" wrapText="1"/>
    </xf>
    <xf numFmtId="170" fontId="6" fillId="0" borderId="4" xfId="0" applyNumberFormat="1" applyFont="1" applyBorder="1" applyAlignment="1">
      <alignment horizontal="center" vertical="center" wrapText="1"/>
    </xf>
    <xf numFmtId="0" fontId="14" fillId="3" borderId="4"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3" xfId="0" applyFont="1" applyFill="1" applyBorder="1" applyAlignment="1">
      <alignment vertical="center"/>
    </xf>
    <xf numFmtId="4" fontId="16" fillId="3" borderId="4" xfId="0" applyNumberFormat="1" applyFont="1" applyFill="1" applyBorder="1" applyAlignment="1">
      <alignment horizontal="center" vertical="center" wrapText="1"/>
    </xf>
    <xf numFmtId="166" fontId="14" fillId="0" borderId="4" xfId="0" applyNumberFormat="1" applyFont="1" applyBorder="1" applyAlignment="1">
      <alignment horizontal="center" vertical="center"/>
    </xf>
    <xf numFmtId="0" fontId="14" fillId="0" borderId="4" xfId="0" applyFont="1" applyBorder="1" applyAlignment="1">
      <alignment horizontal="center" vertical="center"/>
    </xf>
    <xf numFmtId="49" fontId="10" fillId="0" borderId="4" xfId="0" applyNumberFormat="1" applyFont="1" applyBorder="1" applyAlignment="1">
      <alignment horizontal="center" vertical="center" wrapText="1"/>
    </xf>
    <xf numFmtId="6" fontId="14" fillId="0" borderId="4" xfId="0" applyNumberFormat="1" applyFont="1" applyBorder="1" applyAlignment="1">
      <alignment horizontal="left" vertical="center" wrapText="1"/>
    </xf>
    <xf numFmtId="0" fontId="10" fillId="3" borderId="16" xfId="0" applyFont="1" applyFill="1" applyBorder="1" applyAlignment="1">
      <alignment horizontal="center" vertical="center" wrapText="1"/>
    </xf>
    <xf numFmtId="0" fontId="10" fillId="0" borderId="4" xfId="0" applyFont="1" applyBorder="1" applyAlignment="1">
      <alignment horizontal="left" vertical="center" wrapText="1"/>
    </xf>
    <xf numFmtId="4" fontId="10" fillId="3" borderId="4" xfId="0" applyNumberFormat="1" applyFont="1" applyFill="1" applyBorder="1" applyAlignment="1">
      <alignment horizontal="center" vertical="center" wrapText="1"/>
    </xf>
    <xf numFmtId="0" fontId="14" fillId="0" borderId="4" xfId="0" applyFont="1" applyBorder="1" applyAlignment="1">
      <alignment horizontal="center" vertical="center" wrapText="1"/>
    </xf>
    <xf numFmtId="171" fontId="10" fillId="3"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readingOrder="1"/>
    </xf>
    <xf numFmtId="3" fontId="10" fillId="3" borderId="4" xfId="0" applyNumberFormat="1" applyFont="1" applyFill="1" applyBorder="1" applyAlignment="1">
      <alignment horizontal="center" vertical="center" wrapText="1"/>
    </xf>
    <xf numFmtId="9" fontId="14" fillId="0" borderId="4" xfId="0" applyNumberFormat="1" applyFont="1" applyBorder="1" applyAlignment="1">
      <alignment horizontal="center" vertical="center"/>
    </xf>
    <xf numFmtId="0" fontId="10" fillId="0" borderId="0" xfId="0" applyFont="1" applyAlignment="1">
      <alignment horizontal="right" vertical="center" wrapText="1"/>
    </xf>
    <xf numFmtId="9" fontId="14" fillId="0" borderId="4" xfId="0" applyNumberFormat="1" applyFont="1" applyBorder="1" applyAlignment="1">
      <alignment horizontal="center" vertical="center" wrapText="1"/>
    </xf>
    <xf numFmtId="172" fontId="14" fillId="0" borderId="4" xfId="0" applyNumberFormat="1" applyFont="1" applyBorder="1" applyAlignment="1">
      <alignment horizontal="center" vertical="center" wrapText="1"/>
    </xf>
    <xf numFmtId="0" fontId="14" fillId="0" borderId="4" xfId="0" applyFont="1" applyBorder="1" applyAlignment="1">
      <alignment horizontal="right"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4" xfId="0" applyFont="1" applyBorder="1" applyAlignment="1">
      <alignment vertical="center" wrapText="1"/>
    </xf>
    <xf numFmtId="166" fontId="14" fillId="0" borderId="4" xfId="0" applyNumberFormat="1" applyFont="1" applyBorder="1" applyAlignment="1">
      <alignment horizontal="center" vertical="center" wrapText="1"/>
    </xf>
    <xf numFmtId="0" fontId="14" fillId="0" borderId="0" xfId="0" applyFont="1" applyAlignment="1">
      <alignment horizontal="center" vertical="center" wrapText="1"/>
    </xf>
    <xf numFmtId="0" fontId="17" fillId="3" borderId="4" xfId="0" applyFont="1" applyFill="1" applyBorder="1" applyAlignment="1">
      <alignment horizontal="center" vertical="center" wrapText="1"/>
    </xf>
    <xf numFmtId="165" fontId="14" fillId="3" borderId="4" xfId="0" applyNumberFormat="1" applyFont="1" applyFill="1" applyBorder="1" applyAlignment="1">
      <alignment horizontal="center" vertical="center" wrapText="1"/>
    </xf>
    <xf numFmtId="0" fontId="14" fillId="3" borderId="4" xfId="0" applyFont="1" applyFill="1" applyBorder="1" applyAlignment="1">
      <alignment horizontal="center" vertical="center"/>
    </xf>
    <xf numFmtId="9" fontId="14" fillId="3" borderId="4" xfId="0" applyNumberFormat="1" applyFont="1" applyFill="1" applyBorder="1" applyAlignment="1">
      <alignment horizontal="center" vertical="center"/>
    </xf>
    <xf numFmtId="166" fontId="14" fillId="3" borderId="4" xfId="0" applyNumberFormat="1" applyFont="1" applyFill="1" applyBorder="1" applyAlignment="1">
      <alignment horizontal="center" vertical="center"/>
    </xf>
    <xf numFmtId="173" fontId="14" fillId="3" borderId="4" xfId="0" applyNumberFormat="1" applyFont="1" applyFill="1" applyBorder="1" applyAlignment="1">
      <alignment horizontal="center" vertical="center"/>
    </xf>
    <xf numFmtId="1" fontId="14" fillId="3" borderId="4" xfId="0" applyNumberFormat="1" applyFont="1" applyFill="1" applyBorder="1" applyAlignment="1">
      <alignment horizontal="center" vertical="center"/>
    </xf>
    <xf numFmtId="0" fontId="14" fillId="3" borderId="16" xfId="0" applyFont="1" applyFill="1" applyBorder="1" applyAlignment="1">
      <alignment horizontal="center" vertical="center"/>
    </xf>
    <xf numFmtId="0" fontId="14" fillId="11" borderId="14" xfId="0" applyFont="1" applyFill="1" applyBorder="1" applyAlignment="1">
      <alignment horizontal="center" vertical="center" wrapText="1"/>
    </xf>
    <xf numFmtId="10" fontId="10" fillId="0" borderId="4" xfId="0" applyNumberFormat="1" applyFont="1" applyBorder="1" applyAlignment="1">
      <alignment horizontal="center" vertical="center" wrapText="1"/>
    </xf>
    <xf numFmtId="0" fontId="18" fillId="0" borderId="4" xfId="0" applyFont="1" applyBorder="1" applyAlignment="1">
      <alignment vertical="center" wrapText="1"/>
    </xf>
    <xf numFmtId="0" fontId="18" fillId="0" borderId="0" xfId="0" applyFont="1" applyAlignment="1">
      <alignment vertical="center" wrapText="1"/>
    </xf>
    <xf numFmtId="173" fontId="10" fillId="3" borderId="4" xfId="0" applyNumberFormat="1" applyFont="1" applyFill="1" applyBorder="1" applyAlignment="1">
      <alignment horizontal="center" vertical="center" wrapText="1"/>
    </xf>
    <xf numFmtId="174" fontId="10" fillId="0" borderId="4" xfId="0" applyNumberFormat="1" applyFont="1" applyBorder="1" applyAlignment="1">
      <alignment horizontal="center" vertical="center" wrapText="1"/>
    </xf>
    <xf numFmtId="0" fontId="14" fillId="0" borderId="4" xfId="0" applyFont="1" applyBorder="1" applyAlignment="1">
      <alignment horizontal="right"/>
    </xf>
    <xf numFmtId="175" fontId="14" fillId="0" borderId="4" xfId="0" applyNumberFormat="1" applyFont="1" applyBorder="1" applyAlignment="1">
      <alignment horizontal="center" vertical="center"/>
    </xf>
    <xf numFmtId="166" fontId="10" fillId="0" borderId="4" xfId="0" applyNumberFormat="1" applyFont="1" applyBorder="1" applyAlignment="1">
      <alignment horizontal="center" vertical="center"/>
    </xf>
    <xf numFmtId="0" fontId="10" fillId="0" borderId="0" xfId="0" applyFont="1" applyAlignment="1">
      <alignment horizontal="right"/>
    </xf>
    <xf numFmtId="0" fontId="10" fillId="0" borderId="18" xfId="0" applyFont="1" applyBorder="1" applyAlignment="1">
      <alignment horizontal="left" wrapText="1"/>
    </xf>
    <xf numFmtId="176" fontId="14" fillId="0" borderId="4" xfId="0" applyNumberFormat="1" applyFont="1" applyBorder="1" applyAlignment="1">
      <alignment horizontal="center" vertical="center"/>
    </xf>
    <xf numFmtId="10" fontId="14" fillId="0" borderId="4" xfId="0" applyNumberFormat="1" applyFont="1" applyBorder="1" applyAlignment="1">
      <alignment horizontal="center" vertical="center"/>
    </xf>
    <xf numFmtId="176" fontId="10" fillId="0" borderId="4" xfId="0" applyNumberFormat="1" applyFont="1" applyBorder="1" applyAlignment="1">
      <alignment horizontal="center" vertical="center"/>
    </xf>
    <xf numFmtId="10" fontId="10" fillId="0" borderId="4" xfId="0" applyNumberFormat="1" applyFont="1" applyBorder="1" applyAlignment="1">
      <alignment horizontal="center" vertical="center"/>
    </xf>
    <xf numFmtId="0" fontId="14" fillId="0" borderId="4" xfId="0" applyFont="1" applyBorder="1" applyAlignment="1">
      <alignment horizontal="left"/>
    </xf>
    <xf numFmtId="0" fontId="10" fillId="3" borderId="14" xfId="0" applyFont="1" applyFill="1" applyBorder="1" applyAlignment="1">
      <alignment horizontal="left" vertical="center" wrapText="1"/>
    </xf>
    <xf numFmtId="0" fontId="14" fillId="3" borderId="4" xfId="0" applyFont="1" applyFill="1" applyBorder="1" applyAlignment="1">
      <alignment horizontal="center" vertical="center" wrapText="1" readingOrder="1"/>
    </xf>
    <xf numFmtId="0" fontId="10" fillId="0" borderId="4" xfId="0" applyFont="1" applyBorder="1" applyAlignment="1">
      <alignment horizontal="right"/>
    </xf>
    <xf numFmtId="0" fontId="10" fillId="0" borderId="2" xfId="0" applyFont="1" applyBorder="1" applyAlignment="1">
      <alignment wrapText="1"/>
    </xf>
    <xf numFmtId="0" fontId="10" fillId="0" borderId="18" xfId="0" applyFont="1" applyBorder="1" applyAlignment="1">
      <alignment wrapText="1"/>
    </xf>
    <xf numFmtId="3" fontId="14" fillId="0" borderId="4" xfId="0" applyNumberFormat="1" applyFont="1" applyBorder="1" applyAlignment="1">
      <alignment horizontal="center" vertical="center"/>
    </xf>
    <xf numFmtId="3" fontId="10" fillId="0" borderId="4" xfId="0" applyNumberFormat="1" applyFont="1" applyBorder="1" applyAlignment="1">
      <alignment horizontal="center" vertical="center"/>
    </xf>
    <xf numFmtId="177" fontId="10" fillId="0" borderId="4" xfId="0" applyNumberFormat="1" applyFont="1" applyBorder="1" applyAlignment="1">
      <alignment horizontal="center" vertical="center"/>
    </xf>
    <xf numFmtId="168" fontId="1"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14" fillId="0" borderId="4" xfId="0" applyFont="1" applyBorder="1" applyAlignment="1">
      <alignment horizontal="center"/>
    </xf>
    <xf numFmtId="0" fontId="14" fillId="0" borderId="17" xfId="0" applyFont="1" applyBorder="1" applyAlignment="1">
      <alignment horizontal="left"/>
    </xf>
    <xf numFmtId="0" fontId="10" fillId="12" borderId="3" xfId="0" applyFont="1" applyFill="1" applyBorder="1"/>
    <xf numFmtId="179" fontId="10" fillId="0" borderId="4" xfId="0" applyNumberFormat="1" applyFont="1" applyBorder="1" applyAlignment="1">
      <alignment horizontal="center" vertical="center" wrapText="1"/>
    </xf>
    <xf numFmtId="6" fontId="10" fillId="0" borderId="4" xfId="0" applyNumberFormat="1" applyFont="1" applyBorder="1" applyAlignment="1">
      <alignment horizontal="center" vertical="center" wrapText="1"/>
    </xf>
    <xf numFmtId="0" fontId="10" fillId="12" borderId="14" xfId="0" applyFont="1" applyFill="1" applyBorder="1" applyAlignment="1">
      <alignment horizontal="center" vertical="center" wrapText="1"/>
    </xf>
    <xf numFmtId="0" fontId="10" fillId="12" borderId="4"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10" fillId="3" borderId="15" xfId="0" applyFont="1" applyFill="1" applyBorder="1" applyAlignment="1">
      <alignment horizontal="center" vertical="center"/>
    </xf>
    <xf numFmtId="0" fontId="22" fillId="0" borderId="4" xfId="0" applyFont="1" applyBorder="1" applyAlignment="1">
      <alignment horizontal="center" vertical="center" wrapText="1"/>
    </xf>
    <xf numFmtId="0" fontId="22" fillId="12" borderId="4" xfId="0" applyFont="1" applyFill="1" applyBorder="1" applyAlignment="1">
      <alignment horizontal="center" vertical="center" wrapText="1"/>
    </xf>
    <xf numFmtId="180" fontId="10" fillId="0" borderId="4" xfId="0" applyNumberFormat="1" applyFont="1" applyBorder="1" applyAlignment="1">
      <alignment horizontal="center" vertical="center" wrapText="1"/>
    </xf>
    <xf numFmtId="0" fontId="16" fillId="0" borderId="4" xfId="0" applyFont="1" applyBorder="1" applyAlignment="1">
      <alignment horizontal="center" vertical="center" wrapText="1"/>
    </xf>
    <xf numFmtId="9" fontId="16" fillId="0" borderId="4" xfId="0" applyNumberFormat="1" applyFont="1" applyBorder="1" applyAlignment="1">
      <alignment horizontal="center" vertical="center" wrapText="1"/>
    </xf>
    <xf numFmtId="0" fontId="10" fillId="12" borderId="3" xfId="0" applyFont="1" applyFill="1" applyBorder="1" applyAlignment="1">
      <alignment vertical="center"/>
    </xf>
    <xf numFmtId="6"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67" fontId="14" fillId="0" borderId="4" xfId="0" applyNumberFormat="1" applyFont="1" applyBorder="1" applyAlignment="1">
      <alignment horizontal="center" vertical="center" wrapText="1"/>
    </xf>
    <xf numFmtId="6" fontId="11" fillId="0" borderId="4" xfId="0" applyNumberFormat="1" applyFont="1" applyBorder="1" applyAlignment="1">
      <alignment horizontal="center"/>
    </xf>
    <xf numFmtId="0" fontId="14" fillId="11" borderId="14" xfId="0" applyFont="1" applyFill="1" applyBorder="1" applyAlignment="1">
      <alignment horizontal="center"/>
    </xf>
    <xf numFmtId="6" fontId="11" fillId="0" borderId="4" xfId="0" applyNumberFormat="1" applyFont="1" applyBorder="1" applyAlignment="1">
      <alignment horizontal="center" wrapText="1"/>
    </xf>
    <xf numFmtId="10" fontId="14" fillId="0" borderId="4" xfId="0" applyNumberFormat="1" applyFont="1" applyBorder="1" applyAlignment="1">
      <alignment horizontal="center" vertical="center" wrapText="1"/>
    </xf>
    <xf numFmtId="0" fontId="14" fillId="0" borderId="4" xfId="0" applyFont="1" applyBorder="1"/>
    <xf numFmtId="1" fontId="10" fillId="0" borderId="4" xfId="0" applyNumberFormat="1" applyFont="1" applyBorder="1" applyAlignment="1">
      <alignment horizontal="center" vertical="center" wrapText="1"/>
    </xf>
    <xf numFmtId="181" fontId="10" fillId="3" borderId="4" xfId="0" applyNumberFormat="1" applyFont="1" applyFill="1" applyBorder="1" applyAlignment="1">
      <alignment horizontal="center" vertical="center" wrapText="1"/>
    </xf>
    <xf numFmtId="182" fontId="14" fillId="0" borderId="4" xfId="0" applyNumberFormat="1" applyFont="1" applyBorder="1" applyAlignment="1">
      <alignment horizontal="center" vertical="center" wrapText="1"/>
    </xf>
    <xf numFmtId="176" fontId="10" fillId="0" borderId="4" xfId="0" applyNumberFormat="1" applyFont="1" applyBorder="1" applyAlignment="1">
      <alignment horizontal="center" vertical="center" wrapText="1"/>
    </xf>
    <xf numFmtId="174" fontId="14" fillId="0" borderId="4" xfId="0" applyNumberFormat="1" applyFont="1" applyBorder="1" applyAlignment="1">
      <alignment horizontal="center" vertical="center" wrapText="1"/>
    </xf>
    <xf numFmtId="181" fontId="10" fillId="0" borderId="4" xfId="0" applyNumberFormat="1" applyFont="1" applyBorder="1" applyAlignment="1">
      <alignment horizontal="center" vertical="center" wrapText="1"/>
    </xf>
    <xf numFmtId="0" fontId="10" fillId="3" borderId="4" xfId="0" applyFont="1" applyFill="1" applyBorder="1" applyAlignment="1">
      <alignment horizontal="left" vertical="top" wrapText="1"/>
    </xf>
    <xf numFmtId="183" fontId="14" fillId="0" borderId="4" xfId="0" applyNumberFormat="1" applyFont="1" applyBorder="1" applyAlignment="1">
      <alignment horizontal="center" vertical="center" wrapText="1"/>
    </xf>
    <xf numFmtId="182" fontId="10" fillId="0" borderId="4" xfId="0" applyNumberFormat="1" applyFont="1" applyBorder="1" applyAlignment="1">
      <alignment horizontal="center" vertical="center" wrapText="1"/>
    </xf>
    <xf numFmtId="183" fontId="10"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184" fontId="10" fillId="3" borderId="4" xfId="0" applyNumberFormat="1" applyFont="1" applyFill="1" applyBorder="1" applyAlignment="1">
      <alignment horizontal="center" vertical="center" wrapText="1"/>
    </xf>
    <xf numFmtId="168" fontId="10" fillId="3" borderId="4" xfId="0" applyNumberFormat="1" applyFont="1" applyFill="1" applyBorder="1" applyAlignment="1">
      <alignment horizontal="center" vertical="center" wrapText="1"/>
    </xf>
    <xf numFmtId="176" fontId="10" fillId="3" borderId="4" xfId="0" applyNumberFormat="1" applyFont="1" applyFill="1" applyBorder="1" applyAlignment="1">
      <alignment horizontal="center" vertical="center" wrapText="1"/>
    </xf>
    <xf numFmtId="0" fontId="6" fillId="0" borderId="4" xfId="0" applyFont="1" applyBorder="1" applyAlignment="1">
      <alignment horizontal="center"/>
    </xf>
    <xf numFmtId="175" fontId="10" fillId="3" borderId="4" xfId="0" applyNumberFormat="1" applyFont="1" applyFill="1" applyBorder="1" applyAlignment="1">
      <alignment horizontal="center" vertical="center" wrapText="1"/>
    </xf>
    <xf numFmtId="0" fontId="11" fillId="0" borderId="4" xfId="0" applyFont="1" applyBorder="1" applyAlignment="1">
      <alignment horizontal="center"/>
    </xf>
    <xf numFmtId="0" fontId="6" fillId="0" borderId="4" xfId="0" applyFont="1" applyBorder="1" applyAlignment="1">
      <alignment horizontal="center" wrapText="1"/>
    </xf>
    <xf numFmtId="0" fontId="6" fillId="11" borderId="19" xfId="0" applyFont="1" applyFill="1" applyBorder="1" applyAlignment="1">
      <alignment horizontal="center" wrapText="1"/>
    </xf>
    <xf numFmtId="0" fontId="22" fillId="3" borderId="3" xfId="0" applyFont="1" applyFill="1" applyBorder="1" applyAlignment="1">
      <alignment horizontal="center" vertical="center" wrapText="1"/>
    </xf>
    <xf numFmtId="0" fontId="22" fillId="3" borderId="3" xfId="0" applyFont="1" applyFill="1" applyBorder="1" applyAlignment="1">
      <alignment vertical="center"/>
    </xf>
    <xf numFmtId="0" fontId="1" fillId="3" borderId="3" xfId="0" applyFont="1" applyFill="1" applyBorder="1"/>
    <xf numFmtId="9" fontId="6" fillId="0" borderId="4" xfId="0" applyNumberFormat="1" applyFont="1" applyBorder="1" applyAlignment="1">
      <alignment horizontal="center"/>
    </xf>
    <xf numFmtId="0" fontId="14" fillId="0" borderId="20" xfId="0" applyFont="1" applyBorder="1" applyAlignment="1">
      <alignment horizontal="center" wrapText="1"/>
    </xf>
    <xf numFmtId="0" fontId="14" fillId="0" borderId="21" xfId="0" applyFont="1" applyBorder="1" applyAlignment="1">
      <alignment horizontal="center" wrapText="1"/>
    </xf>
    <xf numFmtId="0" fontId="14" fillId="0" borderId="22" xfId="0" applyFont="1" applyBorder="1" applyAlignment="1">
      <alignment horizontal="center" wrapText="1"/>
    </xf>
    <xf numFmtId="0" fontId="14" fillId="0" borderId="23" xfId="0" applyFont="1" applyBorder="1" applyAlignment="1">
      <alignment horizontal="center" wrapText="1"/>
    </xf>
    <xf numFmtId="0" fontId="10" fillId="3" borderId="24" xfId="0" applyFont="1" applyFill="1" applyBorder="1" applyAlignment="1">
      <alignment horizontal="center" vertical="center"/>
    </xf>
    <xf numFmtId="0" fontId="10" fillId="3" borderId="25" xfId="0" applyFont="1" applyFill="1" applyBorder="1" applyAlignment="1">
      <alignment horizontal="center" vertical="center" wrapText="1"/>
    </xf>
    <xf numFmtId="165" fontId="10" fillId="3" borderId="25" xfId="0" applyNumberFormat="1" applyFont="1" applyFill="1" applyBorder="1" applyAlignment="1">
      <alignment horizontal="center" vertical="center" wrapText="1"/>
    </xf>
    <xf numFmtId="9" fontId="10" fillId="3" borderId="25" xfId="0" applyNumberFormat="1" applyFont="1" applyFill="1" applyBorder="1" applyAlignment="1">
      <alignment horizontal="center" vertical="center" wrapText="1"/>
    </xf>
    <xf numFmtId="176" fontId="10" fillId="3" borderId="25" xfId="0" applyNumberFormat="1" applyFont="1" applyFill="1" applyBorder="1" applyAlignment="1">
      <alignment horizontal="center" vertical="center" wrapText="1"/>
    </xf>
    <xf numFmtId="174" fontId="10" fillId="0" borderId="25" xfId="0" applyNumberFormat="1" applyFont="1" applyBorder="1" applyAlignment="1">
      <alignment horizontal="center" vertical="center" wrapText="1"/>
    </xf>
    <xf numFmtId="1" fontId="10" fillId="0" borderId="25" xfId="0" applyNumberFormat="1" applyFont="1" applyBorder="1" applyAlignment="1">
      <alignment horizontal="center" vertical="center" wrapText="1"/>
    </xf>
    <xf numFmtId="4" fontId="10" fillId="0" borderId="25" xfId="0" applyNumberFormat="1" applyFont="1" applyBorder="1" applyAlignment="1">
      <alignment horizontal="center" vertical="center" wrapText="1"/>
    </xf>
    <xf numFmtId="9" fontId="10" fillId="0" borderId="25" xfId="0" applyNumberFormat="1" applyFont="1" applyBorder="1" applyAlignment="1">
      <alignment horizontal="center" vertical="center" wrapText="1"/>
    </xf>
    <xf numFmtId="10" fontId="10" fillId="0" borderId="25" xfId="0" applyNumberFormat="1" applyFont="1" applyBorder="1" applyAlignment="1">
      <alignment horizontal="center" vertical="center" wrapText="1"/>
    </xf>
    <xf numFmtId="0" fontId="10" fillId="0" borderId="25" xfId="0" applyFont="1" applyBorder="1" applyAlignment="1">
      <alignment horizontal="center" vertical="center" wrapText="1"/>
    </xf>
    <xf numFmtId="0" fontId="14" fillId="0" borderId="26" xfId="0" applyFont="1" applyBorder="1" applyAlignment="1">
      <alignment horizontal="center" wrapText="1"/>
    </xf>
    <xf numFmtId="9" fontId="14" fillId="0" borderId="27" xfId="0" applyNumberFormat="1" applyFont="1" applyBorder="1" applyAlignment="1">
      <alignment horizontal="center" wrapText="1"/>
    </xf>
    <xf numFmtId="0" fontId="14" fillId="0" borderId="27" xfId="0" applyFont="1" applyBorder="1" applyAlignment="1">
      <alignment wrapText="1"/>
    </xf>
    <xf numFmtId="0" fontId="14" fillId="0" borderId="28" xfId="0" applyFont="1" applyBorder="1" applyAlignment="1">
      <alignment horizontal="center" wrapText="1"/>
    </xf>
    <xf numFmtId="0" fontId="10" fillId="0" borderId="25" xfId="0" applyFont="1" applyBorder="1" applyAlignment="1">
      <alignment horizontal="center" vertical="center"/>
    </xf>
    <xf numFmtId="4" fontId="10" fillId="3" borderId="25" xfId="0" applyNumberFormat="1" applyFont="1" applyFill="1" applyBorder="1" applyAlignment="1">
      <alignment horizontal="center" vertical="center" wrapText="1"/>
    </xf>
    <xf numFmtId="4" fontId="10" fillId="3" borderId="29" xfId="0" applyNumberFormat="1" applyFont="1" applyFill="1" applyBorder="1" applyAlignment="1">
      <alignment horizontal="center" vertical="center" wrapText="1"/>
    </xf>
    <xf numFmtId="0" fontId="22" fillId="0" borderId="4" xfId="0" applyFont="1" applyBorder="1" applyAlignment="1">
      <alignment vertical="center" wrapText="1"/>
    </xf>
    <xf numFmtId="0" fontId="22" fillId="0" borderId="4" xfId="0" applyFont="1" applyBorder="1" applyAlignment="1">
      <alignment vertical="center"/>
    </xf>
    <xf numFmtId="0" fontId="6" fillId="11" borderId="30" xfId="0" applyFont="1" applyFill="1" applyBorder="1" applyAlignment="1">
      <alignment horizontal="center" wrapText="1"/>
    </xf>
    <xf numFmtId="184" fontId="6" fillId="11" borderId="19" xfId="0" applyNumberFormat="1" applyFont="1" applyFill="1" applyBorder="1" applyAlignment="1">
      <alignment horizontal="center" wrapText="1"/>
    </xf>
    <xf numFmtId="9" fontId="6" fillId="11" borderId="19" xfId="0" applyNumberFormat="1" applyFont="1" applyFill="1" applyBorder="1" applyAlignment="1">
      <alignment horizontal="center" wrapText="1"/>
    </xf>
    <xf numFmtId="0" fontId="11" fillId="0" borderId="4" xfId="0" applyFont="1" applyBorder="1" applyAlignment="1">
      <alignment horizontal="center" wrapText="1"/>
    </xf>
    <xf numFmtId="0" fontId="25" fillId="11" borderId="19" xfId="0" applyFont="1" applyFill="1" applyBorder="1" applyAlignment="1">
      <alignment horizontal="center" wrapText="1"/>
    </xf>
    <xf numFmtId="0" fontId="26" fillId="0" borderId="0" xfId="0" applyFont="1" applyAlignment="1">
      <alignment horizontal="left" wrapText="1"/>
    </xf>
    <xf numFmtId="0" fontId="22" fillId="3" borderId="3" xfId="0" applyFont="1" applyFill="1" applyBorder="1" applyAlignment="1">
      <alignment horizontal="left" vertical="center"/>
    </xf>
    <xf numFmtId="0" fontId="22" fillId="11" borderId="3" xfId="0" applyFont="1" applyFill="1" applyBorder="1" applyAlignment="1">
      <alignment vertical="center"/>
    </xf>
    <xf numFmtId="9" fontId="22" fillId="11" borderId="3" xfId="0" applyNumberFormat="1" applyFont="1" applyFill="1" applyBorder="1" applyAlignment="1">
      <alignment vertical="center"/>
    </xf>
    <xf numFmtId="0" fontId="22" fillId="11" borderId="3" xfId="0" applyFont="1" applyFill="1" applyBorder="1" applyAlignment="1">
      <alignment vertical="center" wrapText="1"/>
    </xf>
    <xf numFmtId="0" fontId="22" fillId="11" borderId="3" xfId="0" applyFont="1" applyFill="1" applyBorder="1" applyAlignment="1">
      <alignment horizontal="right" vertical="center"/>
    </xf>
    <xf numFmtId="0" fontId="22" fillId="3" borderId="3" xfId="0" applyFont="1" applyFill="1" applyBorder="1" applyAlignment="1">
      <alignment horizontal="center" vertical="center"/>
    </xf>
    <xf numFmtId="10" fontId="22" fillId="3" borderId="3" xfId="0" applyNumberFormat="1" applyFont="1" applyFill="1" applyBorder="1" applyAlignment="1">
      <alignment horizontal="center" vertical="center"/>
    </xf>
    <xf numFmtId="0" fontId="22" fillId="3" borderId="3" xfId="0" applyFont="1" applyFill="1" applyBorder="1" applyAlignment="1">
      <alignment vertical="center" wrapText="1"/>
    </xf>
    <xf numFmtId="0" fontId="22" fillId="0" borderId="0" xfId="0" applyFont="1" applyAlignment="1">
      <alignment vertical="center" wrapText="1"/>
    </xf>
    <xf numFmtId="0" fontId="0" fillId="0" borderId="0" xfId="0" applyAlignment="1">
      <alignment wrapText="1"/>
    </xf>
    <xf numFmtId="0" fontId="10" fillId="3" borderId="3" xfId="0" applyFont="1" applyFill="1" applyBorder="1" applyAlignment="1">
      <alignment wrapText="1"/>
    </xf>
    <xf numFmtId="0" fontId="1" fillId="0" borderId="4" xfId="0" applyFont="1" applyBorder="1" applyAlignment="1">
      <alignment wrapText="1"/>
    </xf>
    <xf numFmtId="9" fontId="1" fillId="0" borderId="4" xfId="0" applyNumberFormat="1" applyFont="1" applyBorder="1" applyAlignment="1">
      <alignment wrapText="1"/>
    </xf>
    <xf numFmtId="9" fontId="14" fillId="0" borderId="4" xfId="0" applyNumberFormat="1" applyFont="1" applyBorder="1" applyAlignment="1">
      <alignment wrapText="1"/>
    </xf>
    <xf numFmtId="3" fontId="14" fillId="0" borderId="4" xfId="0" applyNumberFormat="1" applyFont="1" applyBorder="1" applyAlignment="1">
      <alignment wrapText="1"/>
    </xf>
    <xf numFmtId="0" fontId="1" fillId="0" borderId="0" xfId="0" applyFont="1" applyAlignment="1">
      <alignment vertical="center" wrapText="1"/>
    </xf>
    <xf numFmtId="9" fontId="22" fillId="3" borderId="3" xfId="0" applyNumberFormat="1" applyFont="1" applyFill="1" applyBorder="1" applyAlignment="1">
      <alignment vertical="center" wrapText="1"/>
    </xf>
    <xf numFmtId="9" fontId="22" fillId="11" borderId="3" xfId="0" applyNumberFormat="1" applyFont="1" applyFill="1" applyBorder="1" applyAlignment="1">
      <alignment vertical="center" wrapText="1"/>
    </xf>
    <xf numFmtId="9" fontId="22" fillId="0" borderId="0" xfId="0" applyNumberFormat="1" applyFont="1" applyAlignment="1">
      <alignment vertical="center" wrapText="1"/>
    </xf>
    <xf numFmtId="0" fontId="22" fillId="0" borderId="0" xfId="0" applyFont="1" applyAlignment="1">
      <alignment horizontal="center" vertical="center" wrapText="1"/>
    </xf>
    <xf numFmtId="0" fontId="1" fillId="0" borderId="0" xfId="0" applyFont="1" applyAlignment="1">
      <alignment horizontal="right" wrapText="1"/>
    </xf>
    <xf numFmtId="9" fontId="1" fillId="0" borderId="0" xfId="0" applyNumberFormat="1" applyFont="1" applyAlignment="1">
      <alignment wrapText="1"/>
    </xf>
    <xf numFmtId="0" fontId="3" fillId="0" borderId="6" xfId="0" applyFont="1" applyBorder="1" applyAlignment="1">
      <alignment wrapText="1"/>
    </xf>
    <xf numFmtId="0" fontId="3" fillId="0" borderId="7" xfId="0" applyFont="1" applyBorder="1" applyAlignment="1">
      <alignment wrapText="1"/>
    </xf>
    <xf numFmtId="0" fontId="3" fillId="0" borderId="2" xfId="0" applyFont="1" applyBorder="1" applyAlignment="1">
      <alignment wrapText="1"/>
    </xf>
    <xf numFmtId="0" fontId="4" fillId="7" borderId="1" xfId="0" applyFont="1" applyFill="1" applyBorder="1" applyAlignment="1">
      <alignment vertical="center" wrapText="1"/>
    </xf>
    <xf numFmtId="0" fontId="2" fillId="2" borderId="1" xfId="0" applyFont="1" applyFill="1" applyBorder="1" applyAlignment="1">
      <alignment vertical="center"/>
    </xf>
    <xf numFmtId="0" fontId="3" fillId="0" borderId="2" xfId="0" applyFont="1" applyBorder="1"/>
    <xf numFmtId="0" fontId="5" fillId="2" borderId="1" xfId="0" applyFont="1" applyFill="1" applyBorder="1" applyAlignment="1">
      <alignment vertical="center"/>
    </xf>
    <xf numFmtId="0" fontId="5" fillId="4" borderId="1" xfId="0" applyFont="1" applyFill="1" applyBorder="1" applyAlignment="1">
      <alignment vertical="center" wrapText="1"/>
    </xf>
    <xf numFmtId="165" fontId="5" fillId="2" borderId="1" xfId="0" applyNumberFormat="1" applyFont="1" applyFill="1" applyBorder="1" applyAlignment="1">
      <alignment vertical="center"/>
    </xf>
    <xf numFmtId="0" fontId="6" fillId="4" borderId="1" xfId="0" applyFont="1" applyFill="1" applyBorder="1" applyAlignment="1">
      <alignment vertical="center"/>
    </xf>
    <xf numFmtId="0" fontId="6" fillId="2" borderId="1" xfId="0" applyFont="1" applyFill="1" applyBorder="1" applyAlignment="1">
      <alignment vertical="center" wrapText="1"/>
    </xf>
    <xf numFmtId="168" fontId="14" fillId="0" borderId="4" xfId="0" applyNumberFormat="1" applyFont="1" applyBorder="1" applyAlignment="1">
      <alignment horizontal="right"/>
    </xf>
    <xf numFmtId="0" fontId="2" fillId="2" borderId="9" xfId="0" applyFont="1" applyFill="1" applyBorder="1" applyAlignment="1">
      <alignment vertical="center" textRotation="90" wrapText="1"/>
    </xf>
    <xf numFmtId="0" fontId="3" fillId="0" borderId="14" xfId="0" applyFont="1" applyBorder="1"/>
    <xf numFmtId="0" fontId="3" fillId="0" borderId="10" xfId="0" applyFont="1" applyBorder="1"/>
    <xf numFmtId="0" fontId="3" fillId="0" borderId="30" xfId="0" applyFont="1" applyBorder="1"/>
    <xf numFmtId="0" fontId="4" fillId="3" borderId="18" xfId="0" applyFont="1" applyFill="1" applyBorder="1" applyAlignment="1">
      <alignment horizontal="left" vertical="center"/>
    </xf>
    <xf numFmtId="0" fontId="6" fillId="3" borderId="18" xfId="0" applyFont="1" applyFill="1" applyBorder="1" applyAlignment="1">
      <alignment horizontal="center" vertical="center"/>
    </xf>
    <xf numFmtId="0" fontId="3" fillId="0" borderId="19" xfId="0" applyFont="1" applyBorder="1" applyAlignment="1">
      <alignment wrapText="1"/>
    </xf>
    <xf numFmtId="0" fontId="3" fillId="0" borderId="14" xfId="0" applyFont="1" applyBorder="1" applyAlignment="1">
      <alignment wrapText="1"/>
    </xf>
    <xf numFmtId="0" fontId="11" fillId="0" borderId="14"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4" xfId="0" applyFont="1" applyBorder="1" applyAlignment="1">
      <alignment vertical="center" wrapText="1"/>
    </xf>
    <xf numFmtId="165" fontId="11" fillId="0" borderId="14" xfId="0" applyNumberFormat="1" applyFont="1" applyBorder="1" applyAlignment="1">
      <alignment horizontal="center" vertical="center" wrapText="1"/>
    </xf>
    <xf numFmtId="9" fontId="11" fillId="0" borderId="14" xfId="0" applyNumberFormat="1" applyFont="1" applyBorder="1" applyAlignment="1">
      <alignment horizontal="center" vertical="center" wrapText="1"/>
    </xf>
    <xf numFmtId="166" fontId="11" fillId="0" borderId="14" xfId="0" applyNumberFormat="1" applyFont="1" applyBorder="1" applyAlignment="1">
      <alignment horizontal="right" vertical="center" wrapText="1"/>
    </xf>
    <xf numFmtId="168" fontId="11" fillId="0" borderId="14" xfId="0" applyNumberFormat="1" applyFont="1" applyBorder="1" applyAlignment="1">
      <alignment horizontal="right" vertical="center" wrapText="1"/>
    </xf>
    <xf numFmtId="0" fontId="11" fillId="0" borderId="14" xfId="0" applyFont="1" applyBorder="1" applyAlignment="1">
      <alignment horizontal="right" vertical="center" wrapText="1"/>
    </xf>
    <xf numFmtId="0" fontId="12" fillId="0" borderId="14" xfId="0" applyFont="1" applyBorder="1" applyAlignment="1">
      <alignment vertical="center" wrapText="1"/>
    </xf>
    <xf numFmtId="0" fontId="11" fillId="0" borderId="30" xfId="0" applyFont="1" applyBorder="1" applyAlignment="1">
      <alignment vertical="center" wrapText="1"/>
    </xf>
    <xf numFmtId="0" fontId="11" fillId="0" borderId="19" xfId="0" applyFont="1" applyBorder="1" applyAlignment="1">
      <alignment horizontal="center" vertical="center" wrapText="1"/>
    </xf>
    <xf numFmtId="0" fontId="11" fillId="0" borderId="19" xfId="0" applyFont="1" applyBorder="1" applyAlignment="1">
      <alignment horizontal="left" vertical="center" wrapText="1"/>
    </xf>
    <xf numFmtId="0" fontId="11" fillId="0" borderId="19" xfId="0" applyFont="1" applyBorder="1" applyAlignment="1">
      <alignment vertical="center" wrapText="1"/>
    </xf>
    <xf numFmtId="165" fontId="11" fillId="0" borderId="19" xfId="0" applyNumberFormat="1" applyFont="1" applyBorder="1" applyAlignment="1">
      <alignment horizontal="center" vertical="center" wrapText="1"/>
    </xf>
    <xf numFmtId="9" fontId="11" fillId="0" borderId="19" xfId="0" applyNumberFormat="1" applyFont="1" applyBorder="1" applyAlignment="1">
      <alignment horizontal="center" vertical="center" wrapText="1"/>
    </xf>
    <xf numFmtId="166" fontId="11" fillId="0" borderId="19" xfId="0" applyNumberFormat="1" applyFont="1" applyBorder="1" applyAlignment="1">
      <alignment horizontal="right" vertical="center" wrapText="1"/>
    </xf>
    <xf numFmtId="167" fontId="11" fillId="0" borderId="30" xfId="0" applyNumberFormat="1" applyFont="1" applyBorder="1" applyAlignment="1">
      <alignment horizontal="right" vertical="center" wrapText="1"/>
    </xf>
    <xf numFmtId="168" fontId="11" fillId="0" borderId="19" xfId="0" applyNumberFormat="1" applyFont="1" applyBorder="1" applyAlignment="1">
      <alignment horizontal="right" vertical="center" wrapText="1"/>
    </xf>
    <xf numFmtId="0" fontId="11" fillId="0" borderId="19" xfId="0" applyFont="1" applyBorder="1" applyAlignment="1">
      <alignment horizontal="right" vertical="center" wrapText="1"/>
    </xf>
    <xf numFmtId="0" fontId="12" fillId="0" borderId="19" xfId="0" applyFont="1" applyBorder="1" applyAlignment="1">
      <alignment vertical="center" wrapText="1"/>
    </xf>
    <xf numFmtId="3" fontId="11" fillId="0" borderId="19" xfId="0" applyNumberFormat="1" applyFont="1" applyBorder="1" applyAlignment="1">
      <alignment horizontal="center" vertical="center" wrapText="1"/>
    </xf>
    <xf numFmtId="2" fontId="11" fillId="0" borderId="19" xfId="0" applyNumberFormat="1" applyFont="1" applyBorder="1" applyAlignment="1">
      <alignment horizontal="center" vertical="center" wrapText="1"/>
    </xf>
    <xf numFmtId="0" fontId="6" fillId="0" borderId="14" xfId="0" applyFont="1" applyBorder="1" applyAlignment="1">
      <alignment vertical="center" wrapText="1"/>
    </xf>
    <xf numFmtId="9" fontId="6" fillId="0" borderId="14" xfId="0" applyNumberFormat="1" applyFont="1" applyBorder="1" applyAlignment="1">
      <alignment horizontal="center" vertical="center"/>
    </xf>
    <xf numFmtId="0" fontId="6" fillId="0" borderId="14" xfId="0" applyFont="1" applyBorder="1" applyAlignment="1">
      <alignment horizontal="center" vertical="center"/>
    </xf>
    <xf numFmtId="9" fontId="6"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9" fontId="14" fillId="0" borderId="14" xfId="0" applyNumberFormat="1" applyFont="1" applyBorder="1" applyAlignment="1">
      <alignment horizontal="left" vertical="center" wrapText="1"/>
    </xf>
    <xf numFmtId="0" fontId="14" fillId="0" borderId="14" xfId="0" applyFont="1" applyBorder="1" applyAlignment="1">
      <alignment horizontal="left" vertical="center" wrapText="1"/>
    </xf>
    <xf numFmtId="6" fontId="14" fillId="0" borderId="30" xfId="0" applyNumberFormat="1" applyFont="1" applyBorder="1" applyAlignment="1">
      <alignment horizontal="left" vertical="center" wrapText="1"/>
    </xf>
    <xf numFmtId="9" fontId="14" fillId="0" borderId="19" xfId="0" applyNumberFormat="1" applyFont="1" applyBorder="1" applyAlignment="1">
      <alignment horizontal="left" vertical="center" wrapText="1"/>
    </xf>
    <xf numFmtId="0" fontId="14" fillId="0" borderId="19" xfId="0" applyFont="1" applyBorder="1" applyAlignment="1">
      <alignment horizontal="left" vertical="center" wrapText="1"/>
    </xf>
    <xf numFmtId="166" fontId="14" fillId="0" borderId="30" xfId="0" applyNumberFormat="1" applyFont="1" applyBorder="1" applyAlignment="1">
      <alignment horizontal="left" vertical="center" wrapText="1"/>
    </xf>
    <xf numFmtId="166" fontId="14" fillId="0" borderId="19" xfId="0" applyNumberFormat="1" applyFont="1" applyBorder="1" applyAlignment="1">
      <alignment horizontal="left" vertical="center" wrapText="1"/>
    </xf>
    <xf numFmtId="166" fontId="10" fillId="0" borderId="30" xfId="0" applyNumberFormat="1" applyFont="1" applyBorder="1" applyAlignment="1">
      <alignment horizontal="center" vertical="center" wrapText="1"/>
    </xf>
    <xf numFmtId="9" fontId="10" fillId="0" borderId="14"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3" fontId="10" fillId="0" borderId="30" xfId="0" applyNumberFormat="1" applyFont="1" applyBorder="1" applyAlignment="1">
      <alignment horizontal="center" vertical="center" wrapText="1"/>
    </xf>
    <xf numFmtId="9" fontId="10" fillId="0" borderId="19" xfId="0" applyNumberFormat="1" applyFont="1" applyBorder="1" applyAlignment="1">
      <alignment horizontal="center" vertical="center" wrapText="1"/>
    </xf>
    <xf numFmtId="0" fontId="10" fillId="0" borderId="30" xfId="0" applyFont="1" applyBorder="1" applyAlignment="1">
      <alignment horizontal="center" vertical="center" wrapText="1"/>
    </xf>
    <xf numFmtId="171" fontId="10" fillId="0" borderId="19" xfId="0" applyNumberFormat="1" applyFont="1" applyBorder="1" applyAlignment="1">
      <alignment horizontal="center" vertical="center" wrapText="1"/>
    </xf>
    <xf numFmtId="168" fontId="10" fillId="0" borderId="30" xfId="0" applyNumberFormat="1" applyFont="1" applyBorder="1" applyAlignment="1">
      <alignment horizontal="center" vertical="center" wrapText="1"/>
    </xf>
    <xf numFmtId="0" fontId="14" fillId="0" borderId="14" xfId="0" applyFont="1" applyBorder="1" applyAlignment="1">
      <alignment horizontal="center" vertical="center" wrapText="1"/>
    </xf>
    <xf numFmtId="9" fontId="14" fillId="0" borderId="14" xfId="0" applyNumberFormat="1" applyFont="1" applyBorder="1" applyAlignment="1">
      <alignment horizontal="center" vertical="center" wrapText="1"/>
    </xf>
    <xf numFmtId="9" fontId="14" fillId="0" borderId="19"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14" fillId="0" borderId="30" xfId="0" applyFont="1" applyBorder="1" applyAlignment="1">
      <alignment horizontal="right" vertical="center" wrapText="1"/>
    </xf>
    <xf numFmtId="0" fontId="14" fillId="0" borderId="30" xfId="0" applyFont="1" applyBorder="1" applyAlignment="1">
      <alignment horizontal="center" vertical="center" wrapText="1"/>
    </xf>
    <xf numFmtId="9" fontId="14" fillId="0" borderId="14" xfId="0" applyNumberFormat="1" applyFont="1" applyBorder="1" applyAlignment="1">
      <alignment horizontal="right"/>
    </xf>
    <xf numFmtId="0" fontId="14" fillId="0" borderId="14" xfId="0" applyFont="1" applyBorder="1" applyAlignment="1">
      <alignment horizontal="right"/>
    </xf>
    <xf numFmtId="0" fontId="10" fillId="0" borderId="14" xfId="0" applyFont="1" applyBorder="1" applyAlignment="1">
      <alignment horizontal="left" wrapText="1"/>
    </xf>
    <xf numFmtId="0" fontId="14" fillId="0" borderId="30" xfId="0" applyFont="1" applyBorder="1" applyAlignment="1">
      <alignment horizontal="right"/>
    </xf>
    <xf numFmtId="9" fontId="10" fillId="0" borderId="19" xfId="0" applyNumberFormat="1" applyFont="1" applyBorder="1" applyAlignment="1">
      <alignment horizontal="right"/>
    </xf>
    <xf numFmtId="9" fontId="14" fillId="0" borderId="19" xfId="0" applyNumberFormat="1" applyFont="1" applyBorder="1" applyAlignment="1">
      <alignment horizontal="right"/>
    </xf>
    <xf numFmtId="0" fontId="14" fillId="0" borderId="19" xfId="0" applyFont="1" applyBorder="1" applyAlignment="1">
      <alignment horizontal="left" wrapText="1"/>
    </xf>
    <xf numFmtId="0" fontId="14" fillId="0" borderId="19" xfId="0" applyFont="1" applyBorder="1" applyAlignment="1">
      <alignment horizontal="right"/>
    </xf>
    <xf numFmtId="0" fontId="14" fillId="0" borderId="19" xfId="0" applyFont="1" applyBorder="1" applyAlignment="1">
      <alignment horizontal="center" wrapText="1"/>
    </xf>
    <xf numFmtId="0" fontId="10" fillId="0" borderId="30" xfId="0" applyFont="1" applyBorder="1" applyAlignment="1">
      <alignment horizontal="right"/>
    </xf>
    <xf numFmtId="0" fontId="10" fillId="0" borderId="19" xfId="0" applyFont="1" applyBorder="1" applyAlignment="1">
      <alignment horizontal="left" wrapText="1"/>
    </xf>
    <xf numFmtId="0" fontId="6" fillId="0" borderId="30" xfId="0" applyFont="1" applyBorder="1" applyAlignment="1">
      <alignment horizontal="right"/>
    </xf>
    <xf numFmtId="9" fontId="6" fillId="0" borderId="19" xfId="0" applyNumberFormat="1" applyFont="1" applyBorder="1" applyAlignment="1">
      <alignment horizontal="right"/>
    </xf>
    <xf numFmtId="0" fontId="11" fillId="0" borderId="19" xfId="0" applyFont="1" applyBorder="1" applyAlignment="1">
      <alignment horizontal="right"/>
    </xf>
    <xf numFmtId="0" fontId="6" fillId="0" borderId="19" xfId="0" applyFont="1" applyBorder="1" applyAlignment="1">
      <alignment wrapText="1"/>
    </xf>
    <xf numFmtId="0" fontId="10" fillId="0" borderId="19" xfId="0" applyFont="1" applyBorder="1" applyAlignment="1">
      <alignment wrapText="1"/>
    </xf>
    <xf numFmtId="9" fontId="10" fillId="0" borderId="30" xfId="0" applyNumberFormat="1" applyFont="1" applyBorder="1" applyAlignment="1">
      <alignment horizontal="right"/>
    </xf>
    <xf numFmtId="3" fontId="10" fillId="0" borderId="30" xfId="0" applyNumberFormat="1" applyFont="1" applyBorder="1" applyAlignment="1">
      <alignment horizontal="right"/>
    </xf>
    <xf numFmtId="10" fontId="10" fillId="0" borderId="19" xfId="0" applyNumberFormat="1" applyFont="1" applyBorder="1" applyAlignment="1">
      <alignment horizontal="right"/>
    </xf>
    <xf numFmtId="0" fontId="14" fillId="0" borderId="14" xfId="0" applyFont="1" applyBorder="1" applyAlignment="1">
      <alignment horizontal="left"/>
    </xf>
    <xf numFmtId="0" fontId="14" fillId="0" borderId="30" xfId="0" applyFont="1" applyBorder="1" applyAlignment="1">
      <alignment horizontal="left"/>
    </xf>
    <xf numFmtId="0" fontId="14" fillId="0" borderId="19" xfId="0" applyFont="1" applyBorder="1" applyAlignment="1">
      <alignment horizontal="left"/>
    </xf>
    <xf numFmtId="9" fontId="10" fillId="0" borderId="14" xfId="0" applyNumberFormat="1" applyFont="1" applyBorder="1" applyAlignment="1">
      <alignment horizontal="right"/>
    </xf>
    <xf numFmtId="0" fontId="10" fillId="0" borderId="14" xfId="0" applyFont="1" applyBorder="1" applyAlignment="1">
      <alignment wrapText="1"/>
    </xf>
    <xf numFmtId="9" fontId="1" fillId="0" borderId="14" xfId="0" applyNumberFormat="1" applyFont="1" applyBorder="1" applyAlignment="1">
      <alignment horizontal="center" vertical="center" wrapText="1"/>
    </xf>
    <xf numFmtId="10" fontId="1" fillId="0" borderId="14" xfId="0" applyNumberFormat="1" applyFont="1" applyBorder="1" applyAlignment="1">
      <alignment horizontal="center" vertical="center" wrapText="1"/>
    </xf>
    <xf numFmtId="0" fontId="19" fillId="0" borderId="14" xfId="0" applyFont="1" applyBorder="1" applyAlignment="1">
      <alignment vertical="center" wrapText="1"/>
    </xf>
    <xf numFmtId="0" fontId="20" fillId="0" borderId="14" xfId="0" applyFont="1" applyBorder="1" applyAlignment="1">
      <alignment vertical="center" wrapText="1"/>
    </xf>
    <xf numFmtId="0" fontId="19" fillId="0" borderId="14" xfId="0" applyFont="1" applyBorder="1" applyAlignment="1">
      <alignment horizontal="left" vertical="center" wrapText="1"/>
    </xf>
    <xf numFmtId="0" fontId="13" fillId="0" borderId="4" xfId="0" applyFont="1" applyBorder="1" applyAlignment="1">
      <alignment horizontal="center" vertical="center" wrapText="1"/>
    </xf>
    <xf numFmtId="168" fontId="1" fillId="0" borderId="30" xfId="0" applyNumberFormat="1" applyFont="1" applyBorder="1" applyAlignment="1">
      <alignment horizontal="center" vertical="center" wrapText="1"/>
    </xf>
    <xf numFmtId="9" fontId="1" fillId="0" borderId="19"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0" fontId="19" fillId="0" borderId="19" xfId="0" applyFont="1" applyBorder="1" applyAlignment="1">
      <alignment vertical="center" wrapText="1"/>
    </xf>
    <xf numFmtId="0" fontId="20" fillId="0" borderId="19" xfId="0" applyFont="1" applyBorder="1" applyAlignment="1">
      <alignment vertical="center" wrapText="1"/>
    </xf>
    <xf numFmtId="3" fontId="1" fillId="0" borderId="30" xfId="0" applyNumberFormat="1" applyFont="1" applyBorder="1" applyAlignment="1">
      <alignment horizontal="center" vertical="center" wrapText="1"/>
    </xf>
    <xf numFmtId="10" fontId="2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10" fontId="1" fillId="0" borderId="19" xfId="0" applyNumberFormat="1" applyFont="1" applyBorder="1" applyAlignment="1">
      <alignment horizontal="center" vertical="center" wrapText="1"/>
    </xf>
    <xf numFmtId="0" fontId="19" fillId="0" borderId="19" xfId="0" applyFont="1" applyBorder="1" applyAlignment="1">
      <alignment horizontal="left" vertical="center" wrapText="1"/>
    </xf>
    <xf numFmtId="0" fontId="19" fillId="0" borderId="19" xfId="0" applyFont="1" applyBorder="1" applyAlignment="1">
      <alignment horizontal="center" vertical="center" wrapText="1"/>
    </xf>
    <xf numFmtId="0" fontId="1" fillId="0" borderId="30" xfId="0" applyFont="1" applyBorder="1" applyAlignment="1">
      <alignment horizontal="center" vertical="center" wrapText="1"/>
    </xf>
    <xf numFmtId="0" fontId="21" fillId="0" borderId="19" xfId="0" applyFont="1" applyBorder="1" applyAlignment="1">
      <alignment horizontal="center" vertical="center" wrapText="1"/>
    </xf>
    <xf numFmtId="0" fontId="14" fillId="0" borderId="14" xfId="0" applyFont="1" applyBorder="1" applyAlignment="1">
      <alignment horizontal="center"/>
    </xf>
    <xf numFmtId="168" fontId="14" fillId="0" borderId="30" xfId="0" applyNumberFormat="1" applyFont="1" applyBorder="1" applyAlignment="1">
      <alignment horizontal="right"/>
    </xf>
    <xf numFmtId="3" fontId="14" fillId="0" borderId="30" xfId="0" applyNumberFormat="1" applyFont="1" applyBorder="1" applyAlignment="1">
      <alignment horizontal="center"/>
    </xf>
    <xf numFmtId="9" fontId="14" fillId="0" borderId="19" xfId="0" applyNumberFormat="1" applyFont="1" applyBorder="1" applyAlignment="1">
      <alignment horizontal="center"/>
    </xf>
    <xf numFmtId="0" fontId="14" fillId="0" borderId="19" xfId="0" applyFont="1" applyBorder="1" applyAlignment="1">
      <alignment horizontal="center"/>
    </xf>
    <xf numFmtId="0" fontId="14" fillId="0" borderId="30" xfId="0" applyFont="1" applyBorder="1" applyAlignment="1">
      <alignment horizontal="center"/>
    </xf>
    <xf numFmtId="6" fontId="10" fillId="0" borderId="30" xfId="0" applyNumberFormat="1" applyFont="1" applyBorder="1" applyAlignment="1">
      <alignment horizontal="center" vertical="center" wrapText="1"/>
    </xf>
    <xf numFmtId="6" fontId="6" fillId="0" borderId="30" xfId="0" applyNumberFormat="1" applyFont="1" applyBorder="1" applyAlignment="1">
      <alignment horizontal="center" vertical="center" wrapText="1"/>
    </xf>
    <xf numFmtId="0" fontId="6" fillId="0" borderId="19" xfId="0" applyFont="1" applyBorder="1" applyAlignment="1">
      <alignment horizontal="center" vertical="center" wrapText="1"/>
    </xf>
    <xf numFmtId="9" fontId="6" fillId="0" borderId="19" xfId="0" applyNumberFormat="1" applyFont="1" applyBorder="1" applyAlignment="1">
      <alignment horizontal="center" vertical="center" wrapText="1"/>
    </xf>
    <xf numFmtId="0" fontId="6" fillId="0" borderId="30" xfId="0" applyFont="1" applyBorder="1" applyAlignment="1">
      <alignment horizontal="center" vertical="center" wrapText="1"/>
    </xf>
    <xf numFmtId="9" fontId="11" fillId="0" borderId="14" xfId="0" applyNumberFormat="1" applyFont="1" applyBorder="1" applyAlignment="1">
      <alignment horizontal="center"/>
    </xf>
    <xf numFmtId="0" fontId="11" fillId="0" borderId="14" xfId="0" applyFont="1" applyBorder="1" applyAlignment="1">
      <alignment horizontal="left"/>
    </xf>
    <xf numFmtId="9" fontId="11" fillId="0" borderId="19" xfId="0" applyNumberFormat="1" applyFont="1" applyBorder="1" applyAlignment="1">
      <alignment horizontal="center" wrapText="1"/>
    </xf>
    <xf numFmtId="9" fontId="11" fillId="0" borderId="14" xfId="0" applyNumberFormat="1" applyFont="1" applyBorder="1" applyAlignment="1">
      <alignment horizontal="center" wrapText="1"/>
    </xf>
    <xf numFmtId="0" fontId="11" fillId="0" borderId="19" xfId="0" applyFont="1" applyBorder="1" applyAlignment="1">
      <alignment horizontal="left" wrapText="1"/>
    </xf>
    <xf numFmtId="0" fontId="11" fillId="0" borderId="14" xfId="0" applyFont="1" applyBorder="1" applyAlignment="1">
      <alignment horizontal="center" wrapText="1"/>
    </xf>
    <xf numFmtId="0" fontId="11" fillId="0" borderId="14" xfId="0" applyFont="1" applyBorder="1" applyAlignment="1">
      <alignment horizontal="left" wrapText="1"/>
    </xf>
    <xf numFmtId="6" fontId="11" fillId="0" borderId="30" xfId="0" applyNumberFormat="1" applyFont="1" applyBorder="1" applyAlignment="1">
      <alignment horizontal="center" wrapText="1"/>
    </xf>
    <xf numFmtId="0" fontId="11" fillId="0" borderId="30" xfId="0" applyFont="1" applyBorder="1" applyAlignment="1">
      <alignment horizontal="center" wrapText="1"/>
    </xf>
    <xf numFmtId="0" fontId="14" fillId="0" borderId="14" xfId="0" applyFont="1" applyBorder="1"/>
    <xf numFmtId="0" fontId="14" fillId="0" borderId="30" xfId="0" applyFont="1" applyBorder="1"/>
    <xf numFmtId="0" fontId="14" fillId="0" borderId="19" xfId="0" applyFont="1" applyBorder="1"/>
    <xf numFmtId="9" fontId="14" fillId="0" borderId="19" xfId="0" applyNumberFormat="1" applyFont="1" applyBorder="1" applyAlignment="1">
      <alignment wrapText="1"/>
    </xf>
    <xf numFmtId="0" fontId="14" fillId="0" borderId="19" xfId="0" applyFont="1" applyBorder="1" applyAlignment="1">
      <alignment wrapText="1"/>
    </xf>
    <xf numFmtId="0" fontId="14" fillId="0" borderId="14" xfId="0" applyFont="1" applyBorder="1" applyAlignment="1">
      <alignment wrapText="1"/>
    </xf>
    <xf numFmtId="0" fontId="6" fillId="0" borderId="14" xfId="0" applyFont="1" applyBorder="1" applyAlignment="1">
      <alignment horizontal="center"/>
    </xf>
    <xf numFmtId="0" fontId="6" fillId="0" borderId="14" xfId="0" applyFont="1" applyBorder="1" applyAlignment="1">
      <alignment horizontal="center" wrapText="1"/>
    </xf>
    <xf numFmtId="0" fontId="11" fillId="0" borderId="14" xfId="0" applyFont="1" applyBorder="1" applyAlignment="1">
      <alignment wrapText="1"/>
    </xf>
    <xf numFmtId="0" fontId="6" fillId="0" borderId="30" xfId="0" applyFont="1" applyBorder="1" applyAlignment="1">
      <alignment wrapText="1"/>
    </xf>
    <xf numFmtId="0" fontId="23" fillId="0" borderId="14" xfId="0" applyFont="1" applyBorder="1" applyAlignment="1">
      <alignment horizontal="center" wrapText="1"/>
    </xf>
    <xf numFmtId="9" fontId="6" fillId="0" borderId="19" xfId="0" applyNumberFormat="1" applyFont="1" applyBorder="1" applyAlignment="1">
      <alignment horizontal="center"/>
    </xf>
    <xf numFmtId="0" fontId="6" fillId="0" borderId="19" xfId="0" applyFont="1" applyBorder="1" applyAlignment="1">
      <alignment horizontal="center" wrapText="1"/>
    </xf>
    <xf numFmtId="0" fontId="6" fillId="0" borderId="30" xfId="0" applyFont="1" applyBorder="1" applyAlignment="1">
      <alignment horizontal="center" wrapText="1"/>
    </xf>
    <xf numFmtId="9" fontId="6" fillId="0" borderId="14" xfId="0" applyNumberFormat="1" applyFont="1" applyBorder="1" applyAlignment="1">
      <alignment horizontal="center"/>
    </xf>
    <xf numFmtId="9" fontId="14" fillId="0" borderId="14" xfId="0" applyNumberFormat="1" applyFont="1" applyBorder="1" applyAlignment="1">
      <alignment horizontal="center" wrapText="1"/>
    </xf>
    <xf numFmtId="0" fontId="14" fillId="0" borderId="14" xfId="0" applyFont="1" applyBorder="1" applyAlignment="1">
      <alignment horizontal="center" wrapText="1"/>
    </xf>
    <xf numFmtId="9" fontId="14" fillId="0" borderId="19" xfId="0" applyNumberFormat="1" applyFont="1" applyBorder="1" applyAlignment="1">
      <alignment horizontal="center" wrapText="1"/>
    </xf>
    <xf numFmtId="0" fontId="11" fillId="0" borderId="19" xfId="0" applyFont="1" applyBorder="1" applyAlignment="1">
      <alignment horizontal="center" wrapText="1"/>
    </xf>
    <xf numFmtId="0" fontId="10" fillId="0" borderId="9" xfId="0" applyFont="1" applyBorder="1" applyAlignment="1">
      <alignment horizontal="center" vertical="center" wrapText="1"/>
    </xf>
    <xf numFmtId="0" fontId="10" fillId="0" borderId="9" xfId="0" applyFont="1" applyBorder="1" applyAlignment="1">
      <alignment horizontal="center" vertical="center"/>
    </xf>
    <xf numFmtId="184" fontId="6" fillId="0" borderId="14" xfId="0" applyNumberFormat="1" applyFont="1" applyBorder="1" applyAlignment="1">
      <alignment horizontal="center" wrapText="1"/>
    </xf>
    <xf numFmtId="9" fontId="6" fillId="0" borderId="14" xfId="0" applyNumberFormat="1" applyFont="1" applyBorder="1" applyAlignment="1">
      <alignment horizontal="center" wrapText="1"/>
    </xf>
    <xf numFmtId="0" fontId="10" fillId="0" borderId="14" xfId="0" applyFont="1" applyBorder="1" applyAlignment="1">
      <alignment horizontal="right" wrapText="1"/>
    </xf>
    <xf numFmtId="0" fontId="24" fillId="0" borderId="14" xfId="0" applyFont="1" applyBorder="1" applyAlignment="1">
      <alignment horizontal="center" wrapText="1"/>
    </xf>
    <xf numFmtId="0" fontId="1" fillId="0" borderId="19" xfId="0" applyFont="1" applyBorder="1" applyAlignment="1">
      <alignment horizontal="center" wrapText="1"/>
    </xf>
    <xf numFmtId="0" fontId="7" fillId="0" borderId="19" xfId="0" applyFont="1" applyBorder="1" applyAlignment="1">
      <alignment horizontal="left" wrapText="1"/>
    </xf>
    <xf numFmtId="0" fontId="1" fillId="0" borderId="19" xfId="0" applyFont="1" applyBorder="1" applyAlignment="1">
      <alignment horizontal="left" wrapText="1"/>
    </xf>
    <xf numFmtId="0" fontId="1" fillId="0" borderId="19" xfId="0" applyFont="1" applyBorder="1" applyAlignment="1">
      <alignment horizontal="right" wrapText="1"/>
    </xf>
    <xf numFmtId="0" fontId="10" fillId="0" borderId="19" xfId="0" applyFont="1" applyBorder="1" applyAlignment="1">
      <alignment horizontal="right" wrapText="1"/>
    </xf>
    <xf numFmtId="0" fontId="6" fillId="0" borderId="19" xfId="0" applyFont="1" applyBorder="1" applyAlignment="1">
      <alignment horizontal="left" wrapText="1"/>
    </xf>
    <xf numFmtId="0" fontId="6" fillId="0" borderId="30" xfId="0" applyFont="1" applyBorder="1" applyAlignment="1">
      <alignment horizontal="left" wrapText="1"/>
    </xf>
    <xf numFmtId="9" fontId="6" fillId="0" borderId="19" xfId="0" applyNumberFormat="1" applyFont="1" applyBorder="1" applyAlignment="1">
      <alignment horizontal="center" wrapText="1"/>
    </xf>
    <xf numFmtId="184" fontId="6" fillId="0" borderId="19" xfId="0" applyNumberFormat="1" applyFont="1" applyBorder="1" applyAlignment="1">
      <alignment horizontal="center" wrapText="1"/>
    </xf>
    <xf numFmtId="0" fontId="24" fillId="0" borderId="19" xfId="0" applyFont="1" applyBorder="1" applyAlignment="1">
      <alignment horizontal="center" wrapText="1"/>
    </xf>
    <xf numFmtId="0" fontId="1" fillId="3" borderId="15" xfId="0" applyFont="1" applyFill="1" applyBorder="1" applyAlignment="1">
      <alignment horizontal="center" vertical="center"/>
    </xf>
    <xf numFmtId="0" fontId="1" fillId="3" borderId="4" xfId="0" applyFont="1" applyFill="1" applyBorder="1" applyAlignment="1">
      <alignment horizontal="center" vertical="center"/>
    </xf>
    <xf numFmtId="0" fontId="28" fillId="3" borderId="4" xfId="0" applyFont="1" applyFill="1" applyBorder="1" applyAlignment="1">
      <alignment horizontal="center" vertical="center"/>
    </xf>
    <xf numFmtId="165" fontId="1" fillId="3" borderId="4" xfId="0" applyNumberFormat="1" applyFont="1" applyFill="1" applyBorder="1" applyAlignment="1">
      <alignment horizontal="center" vertical="center"/>
    </xf>
    <xf numFmtId="9" fontId="1" fillId="3" borderId="4" xfId="0" applyNumberFormat="1" applyFont="1" applyFill="1" applyBorder="1" applyAlignment="1">
      <alignment horizontal="center" vertical="center"/>
    </xf>
    <xf numFmtId="166" fontId="1" fillId="3" borderId="4" xfId="0" applyNumberFormat="1" applyFont="1" applyFill="1" applyBorder="1" applyAlignment="1">
      <alignment horizontal="center" vertical="center"/>
    </xf>
    <xf numFmtId="185" fontId="1" fillId="3" borderId="4" xfId="1" applyNumberFormat="1" applyFont="1" applyFill="1" applyBorder="1" applyAlignment="1">
      <alignment horizontal="center" vertical="center"/>
    </xf>
    <xf numFmtId="0" fontId="1" fillId="3" borderId="3" xfId="0" applyFont="1" applyFill="1" applyBorder="1" applyAlignment="1">
      <alignment vertical="center"/>
    </xf>
    <xf numFmtId="0" fontId="26" fillId="3" borderId="4"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3" xfId="0" applyFont="1" applyFill="1" applyBorder="1" applyAlignment="1">
      <alignment horizontal="center" vertical="center"/>
    </xf>
    <xf numFmtId="0" fontId="21" fillId="5" borderId="5" xfId="0" applyFont="1" applyFill="1" applyBorder="1" applyAlignment="1">
      <alignment vertical="center" wrapText="1"/>
    </xf>
    <xf numFmtId="0" fontId="21" fillId="5" borderId="8" xfId="0" applyFont="1" applyFill="1" applyBorder="1" applyAlignment="1">
      <alignment vertical="center" wrapText="1"/>
    </xf>
    <xf numFmtId="0" fontId="21" fillId="5" borderId="13" xfId="0" applyFont="1" applyFill="1" applyBorder="1" applyAlignment="1">
      <alignment vertical="center" wrapText="1"/>
    </xf>
    <xf numFmtId="0" fontId="21" fillId="5" borderId="1" xfId="0" applyFont="1" applyFill="1" applyBorder="1" applyAlignment="1">
      <alignment vertical="center" wrapText="1"/>
    </xf>
    <xf numFmtId="0" fontId="21" fillId="6" borderId="1" xfId="0" applyFont="1" applyFill="1" applyBorder="1" applyAlignment="1">
      <alignment vertical="center" wrapText="1"/>
    </xf>
    <xf numFmtId="0" fontId="21" fillId="8"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9" fontId="21" fillId="9" borderId="9" xfId="0" applyNumberFormat="1" applyFont="1" applyFill="1" applyBorder="1" applyAlignment="1">
      <alignment horizontal="center" vertical="center" wrapText="1"/>
    </xf>
    <xf numFmtId="0" fontId="21" fillId="7" borderId="4" xfId="0" applyFont="1" applyFill="1" applyBorder="1" applyAlignment="1">
      <alignment horizontal="center" vertical="center" wrapText="1"/>
    </xf>
    <xf numFmtId="0" fontId="1" fillId="3" borderId="3" xfId="0" applyFont="1" applyFill="1" applyBorder="1" applyAlignment="1">
      <alignment vertical="center" wrapText="1"/>
    </xf>
    <xf numFmtId="0" fontId="1" fillId="5" borderId="4" xfId="0" applyFont="1" applyFill="1" applyBorder="1" applyAlignment="1">
      <alignment horizontal="center" vertical="center" wrapText="1"/>
    </xf>
    <xf numFmtId="166" fontId="26" fillId="0" borderId="13" xfId="0" applyNumberFormat="1" applyFont="1" applyBorder="1" applyAlignment="1">
      <alignment horizontal="right" vertical="center"/>
    </xf>
    <xf numFmtId="0" fontId="21" fillId="0" borderId="31" xfId="0" applyFont="1" applyBorder="1" applyAlignment="1">
      <alignment horizontal="center" vertical="center" wrapText="1"/>
    </xf>
    <xf numFmtId="0" fontId="1" fillId="3" borderId="4" xfId="0" applyFont="1" applyFill="1" applyBorder="1" applyAlignment="1">
      <alignment horizontal="left" vertical="center"/>
    </xf>
    <xf numFmtId="0" fontId="30" fillId="3" borderId="4" xfId="0" applyFont="1" applyFill="1" applyBorder="1" applyAlignment="1">
      <alignment horizontal="left" vertical="center" wrapText="1"/>
    </xf>
    <xf numFmtId="0" fontId="1" fillId="3" borderId="3" xfId="0" applyFont="1" applyFill="1" applyBorder="1" applyAlignment="1">
      <alignment horizontal="left" vertical="center"/>
    </xf>
    <xf numFmtId="0" fontId="26" fillId="0" borderId="4" xfId="0" applyFont="1" applyBorder="1" applyAlignment="1">
      <alignment horizontal="center" vertical="center"/>
    </xf>
    <xf numFmtId="0" fontId="1" fillId="0" borderId="4" xfId="0" applyFont="1" applyBorder="1" applyAlignment="1">
      <alignment vertical="center"/>
    </xf>
    <xf numFmtId="0" fontId="26" fillId="0" borderId="4" xfId="0" applyFont="1" applyBorder="1" applyAlignment="1">
      <alignment vertical="center"/>
    </xf>
    <xf numFmtId="44" fontId="26" fillId="0" borderId="4" xfId="1" applyFont="1" applyFill="1" applyBorder="1" applyAlignment="1">
      <alignment horizontal="center" vertical="center"/>
    </xf>
    <xf numFmtId="9" fontId="26" fillId="0" borderId="14" xfId="0" applyNumberFormat="1" applyFont="1" applyBorder="1" applyAlignment="1">
      <alignment horizontal="center" vertical="center"/>
    </xf>
    <xf numFmtId="0" fontId="26" fillId="0" borderId="0" xfId="0" applyFont="1" applyAlignment="1">
      <alignment vertical="center"/>
    </xf>
    <xf numFmtId="178" fontId="26" fillId="0" borderId="4" xfId="0" applyNumberFormat="1" applyFont="1" applyBorder="1" applyAlignment="1">
      <alignment horizontal="center" vertical="center"/>
    </xf>
    <xf numFmtId="0" fontId="26" fillId="0" borderId="4" xfId="0" applyFont="1" applyBorder="1" applyAlignment="1">
      <alignment vertical="top"/>
    </xf>
    <xf numFmtId="0" fontId="1" fillId="0" borderId="3" xfId="0" applyFont="1" applyBorder="1" applyAlignment="1">
      <alignment vertical="center" wrapText="1"/>
    </xf>
    <xf numFmtId="0" fontId="1" fillId="0" borderId="3" xfId="0" applyFont="1" applyBorder="1" applyAlignment="1">
      <alignment horizontal="left" vertical="center" wrapText="1"/>
    </xf>
    <xf numFmtId="9" fontId="1" fillId="0" borderId="3" xfId="0" applyNumberFormat="1" applyFont="1" applyBorder="1" applyAlignment="1">
      <alignment vertical="center" wrapText="1"/>
    </xf>
    <xf numFmtId="0" fontId="1"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30" fillId="3" borderId="3" xfId="0" applyFont="1" applyFill="1" applyBorder="1"/>
    <xf numFmtId="0" fontId="31" fillId="14" borderId="3" xfId="0" applyFont="1" applyFill="1" applyBorder="1"/>
    <xf numFmtId="0" fontId="21" fillId="7" borderId="9" xfId="0" applyFont="1" applyFill="1" applyBorder="1" applyAlignment="1">
      <alignment horizontal="right" vertical="center" wrapText="1"/>
    </xf>
    <xf numFmtId="166" fontId="3" fillId="13" borderId="4" xfId="0" applyNumberFormat="1" applyFont="1" applyFill="1" applyBorder="1" applyAlignment="1">
      <alignment horizontal="center" vertical="center"/>
    </xf>
    <xf numFmtId="9" fontId="3" fillId="13" borderId="4" xfId="0" applyNumberFormat="1" applyFont="1" applyFill="1" applyBorder="1" applyAlignment="1">
      <alignment horizontal="center" vertical="center"/>
    </xf>
    <xf numFmtId="0" fontId="3" fillId="13" borderId="4" xfId="0" applyFont="1" applyFill="1" applyBorder="1" applyAlignment="1">
      <alignment horizontal="center" vertical="center"/>
    </xf>
    <xf numFmtId="0" fontId="3" fillId="13" borderId="4" xfId="0" applyFont="1" applyFill="1" applyBorder="1" applyAlignment="1">
      <alignment horizontal="left" vertical="center"/>
    </xf>
    <xf numFmtId="44" fontId="3" fillId="13" borderId="4" xfId="1" applyFont="1" applyFill="1" applyBorder="1" applyAlignment="1">
      <alignment horizontal="center" vertical="center"/>
    </xf>
    <xf numFmtId="164" fontId="3" fillId="13" borderId="4" xfId="0" applyNumberFormat="1" applyFont="1" applyFill="1" applyBorder="1" applyAlignment="1">
      <alignment horizontal="center" vertical="center"/>
    </xf>
    <xf numFmtId="0" fontId="1" fillId="0" borderId="3" xfId="0" applyFont="1" applyBorder="1" applyAlignment="1">
      <alignment horizontal="right" vertical="center" wrapText="1"/>
    </xf>
    <xf numFmtId="3" fontId="3" fillId="15" borderId="13" xfId="0" applyNumberFormat="1" applyFont="1" applyFill="1" applyBorder="1" applyAlignment="1">
      <alignment horizontal="center"/>
    </xf>
    <xf numFmtId="9" fontId="3" fillId="15" borderId="31" xfId="0" applyNumberFormat="1" applyFont="1" applyFill="1" applyBorder="1" applyAlignment="1">
      <alignment horizontal="center"/>
    </xf>
    <xf numFmtId="0" fontId="21" fillId="7" borderId="1"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7" borderId="14"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6" borderId="1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paloma.solano@canalcapital.gov.co" TargetMode="External"/><Relationship Id="rId18" Type="http://schemas.openxmlformats.org/officeDocument/2006/relationships/hyperlink" Target="mailto:indi.sigindioy@gobiernobogota.gov.co" TargetMode="External"/><Relationship Id="rId26" Type="http://schemas.openxmlformats.org/officeDocument/2006/relationships/hyperlink" Target="mailto:dangulo@participacionbogota.gov.co" TargetMode="External"/><Relationship Id="rId3" Type="http://schemas.openxmlformats.org/officeDocument/2006/relationships/hyperlink" Target="mailto:dmorac@educacionbogota.gov.co" TargetMode="External"/><Relationship Id="rId21" Type="http://schemas.openxmlformats.org/officeDocument/2006/relationships/hyperlink" Target="mailto:indi.sigindioy@gobiernobogota.gov.co" TargetMode="External"/><Relationship Id="rId34" Type="http://schemas.openxmlformats.org/officeDocument/2006/relationships/vmlDrawing" Target="../drawings/vmlDrawing1.vml"/><Relationship Id="rId7" Type="http://schemas.openxmlformats.org/officeDocument/2006/relationships/hyperlink" Target="mailto:horjuelat@educacionbogota.gov.co" TargetMode="External"/><Relationship Id="rId12" Type="http://schemas.openxmlformats.org/officeDocument/2006/relationships/hyperlink" Target="mailto:LALVAREZ@educacionbogota.gov.co" TargetMode="External"/><Relationship Id="rId17" Type="http://schemas.openxmlformats.org/officeDocument/2006/relationships/hyperlink" Target="mailto:ngarzon@sdp.gov.co" TargetMode="External"/><Relationship Id="rId25" Type="http://schemas.openxmlformats.org/officeDocument/2006/relationships/hyperlink" Target="mailto:dangulo@participacionbogota.gov.co" TargetMode="External"/><Relationship Id="rId33" Type="http://schemas.openxmlformats.org/officeDocument/2006/relationships/printerSettings" Target="../printerSettings/printerSettings1.bin"/><Relationship Id="rId2" Type="http://schemas.openxmlformats.org/officeDocument/2006/relationships/hyperlink" Target="mailto:esanchezc@educacionbogota.gov.co" TargetMode="External"/><Relationship Id="rId16" Type="http://schemas.openxmlformats.org/officeDocument/2006/relationships/hyperlink" Target="mailto:ngarzon@sdp.gov.co" TargetMode="External"/><Relationship Id="rId20" Type="http://schemas.openxmlformats.org/officeDocument/2006/relationships/hyperlink" Target="mailto:indi.sigindioy@gobiernobogota.gov.co" TargetMode="External"/><Relationship Id="rId29" Type="http://schemas.openxmlformats.org/officeDocument/2006/relationships/hyperlink" Target="mailto:acastaneda@participacionbogota.gov.co" TargetMode="External"/><Relationship Id="rId1" Type="http://schemas.openxmlformats.org/officeDocument/2006/relationships/hyperlink" Target="mailto:esanchezc@educacionbogota.gov.co" TargetMode="External"/><Relationship Id="rId6" Type="http://schemas.openxmlformats.org/officeDocument/2006/relationships/hyperlink" Target="mailto:dmorac@educacionbogota.gov.co" TargetMode="External"/><Relationship Id="rId11" Type="http://schemas.openxmlformats.org/officeDocument/2006/relationships/hyperlink" Target="mailto:ndalvarez@educacionbogota.gov.co" TargetMode="External"/><Relationship Id="rId24" Type="http://schemas.openxmlformats.org/officeDocument/2006/relationships/hyperlink" Target="mailto:dangulo@participacionbogota.gov.co" TargetMode="External"/><Relationship Id="rId32" Type="http://schemas.openxmlformats.org/officeDocument/2006/relationships/hyperlink" Target="mailto:dangulo@participacionbogota.gov.co" TargetMode="External"/><Relationship Id="rId5" Type="http://schemas.openxmlformats.org/officeDocument/2006/relationships/hyperlink" Target="mailto:dmorac@educacionbogota.gov.co" TargetMode="External"/><Relationship Id="rId15" Type="http://schemas.openxmlformats.org/officeDocument/2006/relationships/hyperlink" Target="mailto:lnieto@desarrolloeconomico.gov.co" TargetMode="External"/><Relationship Id="rId23" Type="http://schemas.openxmlformats.org/officeDocument/2006/relationships/hyperlink" Target="mailto:indi.sigindioy@gobiernobogota.gov.co" TargetMode="External"/><Relationship Id="rId28" Type="http://schemas.openxmlformats.org/officeDocument/2006/relationships/hyperlink" Target="mailto:dangulo@participacionbogota.gov.co" TargetMode="External"/><Relationship Id="rId10" Type="http://schemas.openxmlformats.org/officeDocument/2006/relationships/hyperlink" Target="mailto:ndalvarez@educacionbogota.gov.co" TargetMode="External"/><Relationship Id="rId19" Type="http://schemas.openxmlformats.org/officeDocument/2006/relationships/hyperlink" Target="mailto:indi.sigindioy@gobiernobogota.gov.co" TargetMode="External"/><Relationship Id="rId31" Type="http://schemas.openxmlformats.org/officeDocument/2006/relationships/hyperlink" Target="mailto:dangulo@participacionbogota.gov.co" TargetMode="External"/><Relationship Id="rId4" Type="http://schemas.openxmlformats.org/officeDocument/2006/relationships/hyperlink" Target="mailto:dmorac@educacionbogota.gov.co" TargetMode="External"/><Relationship Id="rId9" Type="http://schemas.openxmlformats.org/officeDocument/2006/relationships/hyperlink" Target="mailto:ndalvarez@educacionbogota.gov.co" TargetMode="External"/><Relationship Id="rId14" Type="http://schemas.openxmlformats.org/officeDocument/2006/relationships/hyperlink" Target="mailto:juanita.soto@habitatbogota.gov.co" TargetMode="External"/><Relationship Id="rId22" Type="http://schemas.openxmlformats.org/officeDocument/2006/relationships/hyperlink" Target="mailto:indi.sigindioy@gobiernobogota.gov.co" TargetMode="External"/><Relationship Id="rId27" Type="http://schemas.openxmlformats.org/officeDocument/2006/relationships/hyperlink" Target="mailto:dangulo@participacionbogota.gov.co" TargetMode="External"/><Relationship Id="rId30" Type="http://schemas.openxmlformats.org/officeDocument/2006/relationships/hyperlink" Target="mailto:dangulo@participacionbogota.gov.co" TargetMode="External"/><Relationship Id="rId35" Type="http://schemas.openxmlformats.org/officeDocument/2006/relationships/comments" Target="../comments1.xml"/><Relationship Id="rId8" Type="http://schemas.openxmlformats.org/officeDocument/2006/relationships/hyperlink" Target="mailto:ndalvarez@educacion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Y984"/>
  <sheetViews>
    <sheetView tabSelected="1" topLeftCell="BG1" zoomScale="70" zoomScaleNormal="70" workbookViewId="0">
      <pane ySplit="9" topLeftCell="A74" activePane="bottomLeft" state="frozen"/>
      <selection pane="bottomLeft" activeCell="BO1" sqref="BO1:BP1048576"/>
    </sheetView>
  </sheetViews>
  <sheetFormatPr baseColWidth="10" defaultColWidth="14.453125" defaultRowHeight="26.25" customHeight="1" x14ac:dyDescent="0.35"/>
  <cols>
    <col min="1" max="1" width="5.81640625" style="4" customWidth="1"/>
    <col min="2" max="2" width="9.36328125" style="4" customWidth="1"/>
    <col min="3" max="4" width="12.453125" style="4" customWidth="1"/>
    <col min="5" max="5" width="38.6328125" style="4" customWidth="1"/>
    <col min="6" max="6" width="12.81640625" style="4" customWidth="1"/>
    <col min="7" max="7" width="16" style="4" customWidth="1"/>
    <col min="8" max="8" width="17.453125" style="4" customWidth="1"/>
    <col min="9" max="10" width="11.453125" style="4" customWidth="1"/>
    <col min="11" max="11" width="24.453125" style="4" customWidth="1"/>
    <col min="12" max="12" width="28.6328125" style="4" customWidth="1"/>
    <col min="13" max="13" width="14" style="4" customWidth="1"/>
    <col min="14" max="14" width="15.453125" style="4" customWidth="1"/>
    <col min="15" max="17" width="9.1796875" style="4" customWidth="1"/>
    <col min="18" max="18" width="13.1796875" style="4" customWidth="1"/>
    <col min="19" max="19" width="9.1796875" style="4" customWidth="1"/>
    <col min="20" max="20" width="13.453125" style="4" customWidth="1"/>
    <col min="21" max="21" width="9.1796875" style="4" customWidth="1"/>
    <col min="22" max="22" width="19.1796875" style="4" customWidth="1"/>
    <col min="23" max="23" width="10.6328125" style="4" customWidth="1"/>
    <col min="24" max="24" width="12.1796875" style="4" customWidth="1"/>
    <col min="25" max="25" width="9.1796875" style="4" customWidth="1"/>
    <col min="26" max="26" width="14.6328125" style="4" customWidth="1"/>
    <col min="27" max="27" width="18.453125" style="4" customWidth="1"/>
    <col min="28" max="30" width="17.453125" style="4" customWidth="1"/>
    <col min="31" max="31" width="45.453125" style="4" customWidth="1"/>
    <col min="32" max="32" width="20.6328125" style="4" customWidth="1"/>
    <col min="33" max="33" width="23.1796875" style="4" customWidth="1"/>
    <col min="34" max="34" width="16.453125" style="4" customWidth="1"/>
    <col min="35" max="37" width="15.1796875" style="4" customWidth="1"/>
    <col min="38" max="40" width="22.6328125" style="4" customWidth="1"/>
    <col min="41" max="41" width="19.453125" style="210" hidden="1" customWidth="1"/>
    <col min="42" max="42" width="15.36328125" style="210" hidden="1" customWidth="1"/>
    <col min="43" max="43" width="18.453125" style="210" hidden="1" customWidth="1"/>
    <col min="44" max="44" width="18.1796875" style="210" hidden="1" customWidth="1"/>
    <col min="45" max="47" width="32.6328125" style="210" hidden="1" customWidth="1"/>
    <col min="48" max="51" width="17.453125" style="210" hidden="1" customWidth="1"/>
    <col min="52" max="52" width="50.1796875" style="210" hidden="1" customWidth="1"/>
    <col min="53" max="53" width="29.6328125" style="210" hidden="1" customWidth="1"/>
    <col min="54" max="54" width="26.81640625" style="210" hidden="1" customWidth="1"/>
    <col min="55" max="55" width="30" style="4" customWidth="1"/>
    <col min="56" max="56" width="29.453125" style="4" customWidth="1"/>
    <col min="57" max="57" width="18.81640625" style="4" customWidth="1"/>
    <col min="58" max="58" width="15.453125" style="4" customWidth="1"/>
    <col min="59" max="59" width="15" style="4" customWidth="1"/>
    <col min="60" max="60" width="16" style="4" customWidth="1"/>
    <col min="61" max="61" width="22.6328125" style="4" customWidth="1"/>
    <col min="62" max="62" width="13.6328125" style="4" customWidth="1"/>
    <col min="63" max="63" width="26.81640625" style="4" customWidth="1"/>
    <col min="64" max="64" width="20.81640625" style="4" hidden="1" customWidth="1"/>
    <col min="65" max="65" width="41.453125" style="4" hidden="1" customWidth="1"/>
    <col min="66" max="66" width="68.453125" style="4" hidden="1" customWidth="1"/>
    <col min="67" max="67" width="25.1796875" style="4" hidden="1" customWidth="1"/>
    <col min="68" max="68" width="0" style="4" hidden="1" customWidth="1"/>
    <col min="69" max="16384" width="14.453125" style="4"/>
  </cols>
  <sheetData>
    <row r="1" spans="1:77" customFormat="1" ht="22.5" hidden="1" customHeight="1" x14ac:dyDescent="0.35">
      <c r="A1" s="1"/>
      <c r="B1" s="235" t="s">
        <v>0</v>
      </c>
      <c r="C1" s="227" t="s">
        <v>1</v>
      </c>
      <c r="D1" s="228"/>
      <c r="E1" s="228"/>
      <c r="F1" s="228"/>
      <c r="G1" s="228"/>
      <c r="H1" s="228"/>
      <c r="I1" s="228"/>
      <c r="J1" s="228"/>
      <c r="K1" s="228"/>
      <c r="L1" s="228"/>
      <c r="M1" s="236"/>
      <c r="N1" s="2"/>
      <c r="O1" s="2"/>
      <c r="P1" s="3"/>
      <c r="Q1" s="3"/>
      <c r="R1" s="3"/>
      <c r="S1" s="3"/>
      <c r="T1" s="3"/>
      <c r="U1" s="3"/>
      <c r="V1" s="3"/>
      <c r="W1" s="3"/>
      <c r="X1" s="3"/>
      <c r="Y1" s="1"/>
      <c r="Z1" s="1"/>
      <c r="AA1" s="1"/>
      <c r="AB1" s="1"/>
      <c r="AC1" s="1"/>
      <c r="AD1" s="1"/>
      <c r="AE1" s="1"/>
      <c r="AF1" s="4"/>
      <c r="AG1" s="4"/>
      <c r="AH1" s="5"/>
      <c r="AI1" s="1"/>
      <c r="AJ1" s="1"/>
      <c r="AK1" s="1"/>
      <c r="AL1" s="1"/>
      <c r="AM1" s="1"/>
      <c r="AN1" s="1"/>
      <c r="AO1" s="1"/>
      <c r="AP1" s="1"/>
      <c r="AQ1" s="1"/>
      <c r="AR1" s="1"/>
      <c r="AS1" s="4"/>
      <c r="AT1" s="4"/>
      <c r="AU1" s="6"/>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row>
    <row r="2" spans="1:77" customFormat="1" ht="17.25" hidden="1" customHeight="1" x14ac:dyDescent="0.35">
      <c r="A2" s="1"/>
      <c r="B2" s="237"/>
      <c r="C2" s="7" t="s">
        <v>2</v>
      </c>
      <c r="D2" s="229" t="s">
        <v>3</v>
      </c>
      <c r="E2" s="228"/>
      <c r="F2" s="228"/>
      <c r="G2" s="228"/>
      <c r="H2" s="228"/>
      <c r="I2" s="228"/>
      <c r="J2" s="228"/>
      <c r="K2" s="228"/>
      <c r="L2" s="228"/>
      <c r="M2" s="236"/>
      <c r="N2" s="8"/>
      <c r="O2" s="9"/>
      <c r="P2" s="10"/>
      <c r="Q2" s="10"/>
      <c r="R2" s="10"/>
      <c r="S2" s="10"/>
      <c r="T2" s="10"/>
      <c r="U2" s="10"/>
      <c r="V2" s="10"/>
      <c r="W2" s="10"/>
      <c r="X2" s="10"/>
      <c r="Y2" s="1"/>
      <c r="Z2" s="1"/>
      <c r="AA2" s="1"/>
      <c r="AB2" s="1"/>
      <c r="AC2" s="1"/>
      <c r="AD2" s="1"/>
      <c r="AE2" s="1"/>
      <c r="AF2" s="4"/>
      <c r="AG2" s="4"/>
      <c r="AH2" s="5"/>
      <c r="AI2" s="1"/>
      <c r="AJ2" s="1"/>
      <c r="AK2" s="1"/>
      <c r="AL2" s="1"/>
      <c r="AM2" s="1"/>
      <c r="AN2" s="1"/>
      <c r="AO2" s="1"/>
      <c r="AP2" s="1"/>
      <c r="AQ2" s="1"/>
      <c r="AR2" s="1"/>
      <c r="AS2" s="4"/>
      <c r="AT2" s="4"/>
      <c r="AU2" s="6"/>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row>
    <row r="3" spans="1:77" customFormat="1" ht="19.5" hidden="1" customHeight="1" x14ac:dyDescent="0.35">
      <c r="A3" s="1"/>
      <c r="B3" s="237"/>
      <c r="C3" s="11" t="s">
        <v>4</v>
      </c>
      <c r="D3" s="230" t="s">
        <v>5</v>
      </c>
      <c r="E3" s="228"/>
      <c r="F3" s="228"/>
      <c r="G3" s="228"/>
      <c r="H3" s="228"/>
      <c r="I3" s="228"/>
      <c r="J3" s="228"/>
      <c r="K3" s="228"/>
      <c r="L3" s="228"/>
      <c r="M3" s="236"/>
      <c r="N3" s="8"/>
      <c r="O3" s="9"/>
      <c r="P3" s="10"/>
      <c r="Q3" s="10"/>
      <c r="R3" s="10"/>
      <c r="S3" s="10"/>
      <c r="T3" s="10"/>
      <c r="U3" s="10"/>
      <c r="V3" s="10"/>
      <c r="W3" s="10"/>
      <c r="X3" s="10"/>
      <c r="Y3" s="1"/>
      <c r="Z3" s="1"/>
      <c r="AA3" s="1"/>
      <c r="AB3" s="1"/>
      <c r="AC3" s="1"/>
      <c r="AD3" s="1"/>
      <c r="AE3" s="1"/>
      <c r="AF3" s="4"/>
      <c r="AG3" s="4"/>
      <c r="AH3" s="5"/>
      <c r="AI3" s="1"/>
      <c r="AJ3" s="1"/>
      <c r="AK3" s="1"/>
      <c r="AL3" s="1"/>
      <c r="AM3" s="1"/>
      <c r="AN3" s="1"/>
      <c r="AO3" s="1"/>
      <c r="AP3" s="1"/>
      <c r="AQ3" s="1"/>
      <c r="AR3" s="1"/>
      <c r="AS3" s="4"/>
      <c r="AT3" s="4"/>
      <c r="AU3" s="6"/>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row>
    <row r="4" spans="1:77" customFormat="1" ht="18" hidden="1" customHeight="1" x14ac:dyDescent="0.35">
      <c r="A4" s="1"/>
      <c r="B4" s="237"/>
      <c r="C4" s="7" t="s">
        <v>6</v>
      </c>
      <c r="D4" s="231">
        <v>44742</v>
      </c>
      <c r="E4" s="228"/>
      <c r="F4" s="228"/>
      <c r="G4" s="228"/>
      <c r="H4" s="228"/>
      <c r="I4" s="228"/>
      <c r="J4" s="228"/>
      <c r="K4" s="228"/>
      <c r="L4" s="228"/>
      <c r="M4" s="236"/>
      <c r="N4" s="8"/>
      <c r="O4" s="9"/>
      <c r="P4" s="10"/>
      <c r="Q4" s="10"/>
      <c r="R4" s="10"/>
      <c r="S4" s="10"/>
      <c r="T4" s="12"/>
      <c r="U4" s="10" t="s">
        <v>7</v>
      </c>
      <c r="V4" s="10"/>
      <c r="W4" s="10"/>
      <c r="X4" s="10"/>
      <c r="Y4" s="1"/>
      <c r="Z4" s="1"/>
      <c r="AA4" s="1"/>
      <c r="AB4" s="1"/>
      <c r="AC4" s="1"/>
      <c r="AD4" s="1"/>
      <c r="AE4" s="1"/>
      <c r="AF4" s="4"/>
      <c r="AG4" s="4"/>
      <c r="AH4" s="5"/>
      <c r="AI4" s="1"/>
      <c r="AJ4" s="1"/>
      <c r="AK4" s="1"/>
      <c r="AL4" s="1"/>
      <c r="AM4" s="1"/>
      <c r="AN4" s="1"/>
      <c r="AO4" s="1"/>
      <c r="AP4" s="1"/>
      <c r="AQ4" s="1"/>
      <c r="AR4" s="1"/>
      <c r="AS4" s="4"/>
      <c r="AT4" s="4"/>
      <c r="AU4" s="6"/>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row>
    <row r="5" spans="1:77" customFormat="1" ht="25.5" hidden="1" customHeight="1" x14ac:dyDescent="0.35">
      <c r="A5" s="13"/>
      <c r="B5" s="237"/>
      <c r="C5" s="14" t="s">
        <v>8</v>
      </c>
      <c r="D5" s="232" t="s">
        <v>9</v>
      </c>
      <c r="E5" s="228"/>
      <c r="F5" s="228"/>
      <c r="G5" s="228"/>
      <c r="H5" s="228"/>
      <c r="I5" s="228"/>
      <c r="J5" s="228"/>
      <c r="K5" s="228"/>
      <c r="L5" s="228"/>
      <c r="M5" s="236"/>
      <c r="N5" s="8"/>
      <c r="O5" s="9"/>
      <c r="P5" s="15"/>
      <c r="Q5" s="10"/>
      <c r="R5" s="15"/>
      <c r="S5" s="10"/>
      <c r="T5" s="15"/>
      <c r="U5" s="10"/>
      <c r="V5" s="15"/>
      <c r="W5" s="15"/>
      <c r="X5" s="15"/>
      <c r="Y5" s="15"/>
      <c r="Z5" s="10"/>
      <c r="AA5" s="15"/>
      <c r="AB5" s="16"/>
      <c r="AC5" s="15"/>
      <c r="AD5" s="16"/>
      <c r="AE5" s="17"/>
      <c r="AF5" s="17"/>
      <c r="AG5" s="17"/>
      <c r="AH5" s="18"/>
      <c r="AI5" s="16"/>
      <c r="AJ5" s="15"/>
      <c r="AK5" s="16"/>
      <c r="AL5" s="15"/>
      <c r="AM5" s="15"/>
      <c r="AN5" s="10"/>
      <c r="AO5" s="10"/>
      <c r="AP5" s="10"/>
      <c r="AQ5" s="10"/>
      <c r="AR5" s="10"/>
      <c r="AS5" s="19"/>
      <c r="AT5" s="19"/>
      <c r="AU5" s="10"/>
      <c r="AV5" s="20"/>
      <c r="AW5" s="20"/>
      <c r="AX5" s="20"/>
      <c r="AY5" s="20"/>
      <c r="AZ5" s="20"/>
      <c r="BA5" s="20"/>
      <c r="BB5" s="20"/>
      <c r="BC5" s="20"/>
      <c r="BD5" s="15"/>
      <c r="BE5" s="20"/>
      <c r="BF5" s="20"/>
      <c r="BG5" s="20"/>
      <c r="BH5" s="20"/>
      <c r="BI5" s="15"/>
      <c r="BJ5" s="10"/>
      <c r="BK5" s="10"/>
      <c r="BL5" s="10"/>
      <c r="BM5" s="21"/>
      <c r="BN5" s="21"/>
      <c r="BO5" s="13"/>
      <c r="BP5" s="13"/>
      <c r="BQ5" s="13"/>
      <c r="BR5" s="13"/>
      <c r="BS5" s="1"/>
      <c r="BT5" s="1"/>
      <c r="BU5" s="1"/>
      <c r="BV5" s="1"/>
      <c r="BW5" s="1"/>
      <c r="BX5" s="1"/>
      <c r="BY5" s="1"/>
    </row>
    <row r="6" spans="1:77" customFormat="1" ht="30.75" hidden="1" customHeight="1" x14ac:dyDescent="0.35">
      <c r="A6" s="13"/>
      <c r="B6" s="238"/>
      <c r="C6" s="22" t="s">
        <v>10</v>
      </c>
      <c r="D6" s="233" t="s">
        <v>11</v>
      </c>
      <c r="E6" s="228"/>
      <c r="F6" s="228"/>
      <c r="G6" s="228"/>
      <c r="H6" s="228"/>
      <c r="I6" s="228"/>
      <c r="J6" s="228"/>
      <c r="K6" s="228"/>
      <c r="L6" s="228"/>
      <c r="M6" s="236"/>
      <c r="N6" s="8"/>
      <c r="O6" s="9"/>
      <c r="P6" s="15"/>
      <c r="Q6" s="10"/>
      <c r="R6" s="15"/>
      <c r="S6" s="10"/>
      <c r="T6" s="15"/>
      <c r="U6" s="10"/>
      <c r="V6" s="15"/>
      <c r="W6" s="15"/>
      <c r="X6" s="15"/>
      <c r="Y6" s="15"/>
      <c r="Z6" s="10"/>
      <c r="AA6" s="15"/>
      <c r="AB6" s="16"/>
      <c r="AC6" s="15"/>
      <c r="AD6" s="16"/>
      <c r="AE6" s="17"/>
      <c r="AF6" s="17"/>
      <c r="AG6" s="17"/>
      <c r="AH6" s="18"/>
      <c r="AI6" s="16"/>
      <c r="AJ6" s="15"/>
      <c r="AK6" s="16"/>
      <c r="AL6" s="15"/>
      <c r="AM6" s="15"/>
      <c r="AN6" s="10"/>
      <c r="AO6" s="10"/>
      <c r="AP6" s="10"/>
      <c r="AQ6" s="10"/>
      <c r="AR6" s="10"/>
      <c r="AS6" s="19"/>
      <c r="AT6" s="19"/>
      <c r="AU6" s="10"/>
      <c r="AV6" s="20"/>
      <c r="AW6" s="20"/>
      <c r="AX6" s="20"/>
      <c r="AY6" s="20"/>
      <c r="AZ6" s="20"/>
      <c r="BA6" s="20"/>
      <c r="BB6" s="20"/>
      <c r="BC6" s="20"/>
      <c r="BD6" s="15"/>
      <c r="BE6" s="20"/>
      <c r="BF6" s="20"/>
      <c r="BG6" s="20"/>
      <c r="BH6" s="20"/>
      <c r="BI6" s="15"/>
      <c r="BJ6" s="10"/>
      <c r="BK6" s="10"/>
      <c r="BL6" s="10"/>
      <c r="BM6" s="21"/>
      <c r="BN6" s="21"/>
      <c r="BO6" s="13"/>
      <c r="BP6" s="13"/>
      <c r="BQ6" s="13"/>
      <c r="BR6" s="13"/>
      <c r="BS6" s="1"/>
      <c r="BT6" s="1"/>
      <c r="BU6" s="1"/>
      <c r="BV6" s="1"/>
      <c r="BW6" s="1"/>
      <c r="BX6" s="1"/>
      <c r="BY6" s="1"/>
    </row>
    <row r="7" spans="1:77" customFormat="1" ht="15.75" hidden="1" customHeight="1" x14ac:dyDescent="0.35">
      <c r="A7" s="13"/>
      <c r="B7" s="239"/>
      <c r="C7" s="239"/>
      <c r="D7" s="240"/>
      <c r="E7" s="240"/>
      <c r="F7" s="240"/>
      <c r="G7" s="240"/>
      <c r="H7" s="240"/>
      <c r="I7" s="240"/>
      <c r="J7" s="240"/>
      <c r="K7" s="240"/>
      <c r="L7" s="240"/>
      <c r="M7" s="9"/>
      <c r="N7" s="9"/>
      <c r="O7" s="9"/>
      <c r="P7" s="15"/>
      <c r="Q7" s="10"/>
      <c r="R7" s="15"/>
      <c r="S7" s="10"/>
      <c r="T7" s="15"/>
      <c r="U7" s="10"/>
      <c r="V7" s="15"/>
      <c r="W7" s="15"/>
      <c r="X7" s="15"/>
      <c r="Y7" s="15"/>
      <c r="Z7" s="10"/>
      <c r="AA7" s="15"/>
      <c r="AB7" s="16"/>
      <c r="AC7" s="15"/>
      <c r="AD7" s="16"/>
      <c r="AE7" s="17"/>
      <c r="AF7" s="17"/>
      <c r="AG7" s="17"/>
      <c r="AH7" s="18"/>
      <c r="AI7" s="16"/>
      <c r="AJ7" s="15"/>
      <c r="AK7" s="16"/>
      <c r="AL7" s="15"/>
      <c r="AM7" s="15"/>
      <c r="AN7" s="10"/>
      <c r="AO7" s="10"/>
      <c r="AP7" s="10"/>
      <c r="AQ7" s="10"/>
      <c r="AR7" s="10"/>
      <c r="AS7" s="19"/>
      <c r="AT7" s="19"/>
      <c r="AU7" s="10"/>
      <c r="AV7" s="20"/>
      <c r="AW7" s="20"/>
      <c r="AX7" s="20"/>
      <c r="AY7" s="20"/>
      <c r="AZ7" s="20"/>
      <c r="BA7" s="20"/>
      <c r="BB7" s="20"/>
      <c r="BC7" s="20"/>
      <c r="BD7" s="15"/>
      <c r="BE7" s="20"/>
      <c r="BF7" s="20"/>
      <c r="BG7" s="20"/>
      <c r="BH7" s="20"/>
      <c r="BI7" s="15"/>
      <c r="BJ7" s="10"/>
      <c r="BK7" s="10"/>
      <c r="BL7" s="10"/>
      <c r="BM7" s="10"/>
      <c r="BN7" s="10"/>
      <c r="BO7" s="13"/>
      <c r="BP7" s="13"/>
      <c r="BQ7" s="13"/>
      <c r="BR7" s="13"/>
      <c r="BS7" s="13"/>
      <c r="BT7" s="13"/>
      <c r="BU7" s="13"/>
      <c r="BV7" s="13"/>
      <c r="BW7" s="13"/>
      <c r="BX7" s="13"/>
      <c r="BY7" s="13"/>
    </row>
    <row r="8" spans="1:77" ht="26.25" customHeight="1" x14ac:dyDescent="0.35">
      <c r="B8" s="402" t="s">
        <v>12</v>
      </c>
      <c r="C8" s="223"/>
      <c r="D8" s="224"/>
      <c r="E8" s="403" t="s">
        <v>13</v>
      </c>
      <c r="F8" s="223"/>
      <c r="G8" s="223"/>
      <c r="H8" s="224"/>
      <c r="I8" s="404" t="s">
        <v>14</v>
      </c>
      <c r="J8" s="241"/>
      <c r="K8" s="405" t="s">
        <v>15</v>
      </c>
      <c r="L8" s="225"/>
      <c r="M8" s="242"/>
      <c r="N8" s="406" t="s">
        <v>16</v>
      </c>
      <c r="O8" s="225"/>
      <c r="P8" s="225"/>
      <c r="Q8" s="225"/>
      <c r="R8" s="225"/>
      <c r="S8" s="225"/>
      <c r="T8" s="225"/>
      <c r="U8" s="225"/>
      <c r="V8" s="225"/>
      <c r="W8" s="225"/>
      <c r="X8" s="225"/>
      <c r="Y8" s="225"/>
      <c r="Z8" s="242"/>
      <c r="AA8" s="447" t="s">
        <v>17</v>
      </c>
      <c r="AB8" s="448"/>
      <c r="AC8" s="448"/>
      <c r="AD8" s="448"/>
      <c r="AE8" s="448"/>
      <c r="AF8" s="448"/>
      <c r="AG8" s="449"/>
      <c r="AH8" s="447" t="s">
        <v>18</v>
      </c>
      <c r="AI8" s="448"/>
      <c r="AJ8" s="448"/>
      <c r="AK8" s="448"/>
      <c r="AL8" s="448"/>
      <c r="AM8" s="448"/>
      <c r="AN8" s="449"/>
      <c r="AO8" s="226" t="s">
        <v>19</v>
      </c>
      <c r="AP8" s="225"/>
      <c r="AQ8" s="225"/>
      <c r="AR8" s="225"/>
      <c r="AS8" s="225"/>
      <c r="AT8" s="225"/>
      <c r="AU8" s="242"/>
      <c r="AV8" s="226" t="s">
        <v>20</v>
      </c>
      <c r="AW8" s="225"/>
      <c r="AX8" s="225"/>
      <c r="AY8" s="225"/>
      <c r="AZ8" s="225"/>
      <c r="BA8" s="225"/>
      <c r="BB8" s="242"/>
      <c r="BC8" s="405" t="s">
        <v>21</v>
      </c>
      <c r="BD8" s="225"/>
      <c r="BE8" s="242"/>
      <c r="BF8" s="405" t="s">
        <v>22</v>
      </c>
      <c r="BG8" s="225"/>
      <c r="BH8" s="225"/>
      <c r="BI8" s="225"/>
      <c r="BJ8" s="225"/>
      <c r="BK8" s="242"/>
      <c r="BL8" s="414"/>
      <c r="BM8" s="216"/>
      <c r="BN8" s="216"/>
    </row>
    <row r="9" spans="1:77" ht="26.25" customHeight="1" x14ac:dyDescent="0.35">
      <c r="B9" s="407" t="s">
        <v>23</v>
      </c>
      <c r="C9" s="408" t="s">
        <v>24</v>
      </c>
      <c r="D9" s="408" t="s">
        <v>25</v>
      </c>
      <c r="E9" s="408" t="s">
        <v>26</v>
      </c>
      <c r="F9" s="407" t="s">
        <v>27</v>
      </c>
      <c r="G9" s="408" t="s">
        <v>28</v>
      </c>
      <c r="H9" s="408" t="s">
        <v>29</v>
      </c>
      <c r="I9" s="409" t="s">
        <v>30</v>
      </c>
      <c r="J9" s="409" t="s">
        <v>31</v>
      </c>
      <c r="K9" s="409" t="s">
        <v>32</v>
      </c>
      <c r="L9" s="409" t="s">
        <v>33</v>
      </c>
      <c r="M9" s="408" t="s">
        <v>34</v>
      </c>
      <c r="N9" s="410" t="s">
        <v>35</v>
      </c>
      <c r="O9" s="450">
        <v>2020</v>
      </c>
      <c r="P9" s="451"/>
      <c r="Q9" s="450">
        <v>2021</v>
      </c>
      <c r="R9" s="451"/>
      <c r="S9" s="450">
        <v>2022</v>
      </c>
      <c r="T9" s="451"/>
      <c r="U9" s="450">
        <v>2023</v>
      </c>
      <c r="V9" s="451"/>
      <c r="W9" s="450">
        <v>2024</v>
      </c>
      <c r="X9" s="451"/>
      <c r="Y9" s="450" t="s">
        <v>36</v>
      </c>
      <c r="Z9" s="451"/>
      <c r="AA9" s="411" t="s">
        <v>37</v>
      </c>
      <c r="AB9" s="412" t="s">
        <v>38</v>
      </c>
      <c r="AC9" s="411" t="s">
        <v>39</v>
      </c>
      <c r="AD9" s="412" t="s">
        <v>40</v>
      </c>
      <c r="AE9" s="411" t="s">
        <v>41</v>
      </c>
      <c r="AF9" s="411" t="s">
        <v>42</v>
      </c>
      <c r="AG9" s="413" t="s">
        <v>43</v>
      </c>
      <c r="AH9" s="437" t="s">
        <v>37</v>
      </c>
      <c r="AI9" s="411" t="s">
        <v>38</v>
      </c>
      <c r="AJ9" s="411" t="s">
        <v>39</v>
      </c>
      <c r="AK9" s="412" t="s">
        <v>40</v>
      </c>
      <c r="AL9" s="411" t="s">
        <v>41</v>
      </c>
      <c r="AM9" s="411" t="s">
        <v>42</v>
      </c>
      <c r="AN9" s="413" t="s">
        <v>43</v>
      </c>
      <c r="AO9" s="27" t="s">
        <v>37</v>
      </c>
      <c r="AP9" s="28" t="s">
        <v>38</v>
      </c>
      <c r="AQ9" s="24" t="s">
        <v>39</v>
      </c>
      <c r="AR9" s="25" t="s">
        <v>40</v>
      </c>
      <c r="AS9" s="24" t="s">
        <v>41</v>
      </c>
      <c r="AT9" s="24" t="s">
        <v>42</v>
      </c>
      <c r="AU9" s="26" t="s">
        <v>43</v>
      </c>
      <c r="AV9" s="27" t="s">
        <v>37</v>
      </c>
      <c r="AW9" s="28" t="s">
        <v>38</v>
      </c>
      <c r="AX9" s="24" t="s">
        <v>39</v>
      </c>
      <c r="AY9" s="25" t="s">
        <v>40</v>
      </c>
      <c r="AZ9" s="24" t="s">
        <v>41</v>
      </c>
      <c r="BA9" s="24" t="s">
        <v>42</v>
      </c>
      <c r="BB9" s="26" t="s">
        <v>43</v>
      </c>
      <c r="BC9" s="408" t="s">
        <v>44</v>
      </c>
      <c r="BD9" s="415" t="s">
        <v>45</v>
      </c>
      <c r="BE9" s="415" t="s">
        <v>46</v>
      </c>
      <c r="BF9" s="408" t="s">
        <v>47</v>
      </c>
      <c r="BG9" s="408" t="s">
        <v>48</v>
      </c>
      <c r="BH9" s="408" t="s">
        <v>49</v>
      </c>
      <c r="BI9" s="408" t="s">
        <v>50</v>
      </c>
      <c r="BJ9" s="408" t="s">
        <v>51</v>
      </c>
      <c r="BK9" s="408" t="s">
        <v>52</v>
      </c>
      <c r="BL9" s="408" t="s">
        <v>53</v>
      </c>
      <c r="BM9" s="417" t="s">
        <v>54</v>
      </c>
      <c r="BN9" s="216"/>
      <c r="BO9" s="4" t="s">
        <v>1001</v>
      </c>
    </row>
    <row r="10" spans="1:77" customFormat="1" ht="61.5" hidden="1" customHeight="1" x14ac:dyDescent="0.35">
      <c r="A10" s="13"/>
      <c r="B10" s="29"/>
      <c r="C10" s="30"/>
      <c r="D10" s="30"/>
      <c r="E10" s="30"/>
      <c r="F10" s="29"/>
      <c r="G10" s="30"/>
      <c r="H10" s="31"/>
      <c r="I10" s="32"/>
      <c r="J10" s="32"/>
      <c r="K10" s="32"/>
      <c r="L10" s="32"/>
      <c r="M10" s="30"/>
      <c r="N10" s="33"/>
      <c r="O10" s="23" t="s">
        <v>55</v>
      </c>
      <c r="P10" s="23" t="s">
        <v>56</v>
      </c>
      <c r="Q10" s="23" t="s">
        <v>55</v>
      </c>
      <c r="R10" s="23" t="s">
        <v>56</v>
      </c>
      <c r="S10" s="23" t="s">
        <v>55</v>
      </c>
      <c r="T10" s="23" t="s">
        <v>56</v>
      </c>
      <c r="U10" s="23" t="s">
        <v>55</v>
      </c>
      <c r="V10" s="23" t="s">
        <v>56</v>
      </c>
      <c r="W10" s="23" t="s">
        <v>55</v>
      </c>
      <c r="X10" s="23" t="s">
        <v>56</v>
      </c>
      <c r="Y10" s="34" t="s">
        <v>57</v>
      </c>
      <c r="Z10" s="34" t="s">
        <v>56</v>
      </c>
      <c r="AA10" s="35"/>
      <c r="AB10" s="36"/>
      <c r="AC10" s="35"/>
      <c r="AD10" s="36"/>
      <c r="AE10" s="35"/>
      <c r="AF10" s="35"/>
      <c r="AG10" s="35"/>
      <c r="AH10" s="37"/>
      <c r="AI10" s="35"/>
      <c r="AJ10" s="35"/>
      <c r="AK10" s="36"/>
      <c r="AL10" s="35"/>
      <c r="AM10" s="35"/>
      <c r="AN10" s="24"/>
      <c r="AO10" s="24"/>
      <c r="AP10" s="24"/>
      <c r="AQ10" s="24"/>
      <c r="AR10" s="24"/>
      <c r="AS10" s="24"/>
      <c r="AT10" s="24"/>
      <c r="AU10" s="24"/>
      <c r="AV10" s="30"/>
      <c r="AW10" s="30"/>
      <c r="AX10" s="30"/>
      <c r="AY10" s="30"/>
      <c r="AZ10" s="30"/>
      <c r="BA10" s="30"/>
      <c r="BB10" s="30"/>
      <c r="BC10" s="30"/>
      <c r="BD10" s="30"/>
      <c r="BE10" s="30"/>
      <c r="BF10" s="31"/>
      <c r="BG10" s="31"/>
      <c r="BH10" s="30"/>
      <c r="BI10" s="30"/>
      <c r="BJ10" s="30"/>
      <c r="BK10" s="30"/>
      <c r="BL10" s="30"/>
      <c r="BM10" s="21"/>
      <c r="BN10" s="21"/>
      <c r="BO10" s="13"/>
      <c r="BP10" s="13"/>
      <c r="BQ10" s="13"/>
      <c r="BR10" s="13"/>
      <c r="BS10" s="13"/>
      <c r="BT10" s="13"/>
      <c r="BU10" s="13"/>
      <c r="BV10" s="13"/>
      <c r="BW10" s="13"/>
      <c r="BX10" s="13"/>
      <c r="BY10" s="13"/>
    </row>
    <row r="11" spans="1:77" customFormat="1" ht="383.25" hidden="1" customHeight="1" x14ac:dyDescent="0.35">
      <c r="A11" s="38">
        <v>1</v>
      </c>
      <c r="B11" s="39"/>
      <c r="C11" s="40" t="s">
        <v>58</v>
      </c>
      <c r="D11" s="40" t="s">
        <v>59</v>
      </c>
      <c r="E11" s="41" t="s">
        <v>60</v>
      </c>
      <c r="F11" s="243"/>
      <c r="G11" s="244" t="s">
        <v>61</v>
      </c>
      <c r="H11" s="245" t="s">
        <v>62</v>
      </c>
      <c r="I11" s="246">
        <v>44197</v>
      </c>
      <c r="J11" s="246">
        <v>45442</v>
      </c>
      <c r="K11" s="245" t="s">
        <v>63</v>
      </c>
      <c r="L11" s="245" t="s">
        <v>64</v>
      </c>
      <c r="M11" s="245" t="s">
        <v>65</v>
      </c>
      <c r="N11" s="245" t="s">
        <v>66</v>
      </c>
      <c r="O11" s="247">
        <v>0</v>
      </c>
      <c r="P11" s="248" t="s">
        <v>67</v>
      </c>
      <c r="Q11" s="247">
        <v>1</v>
      </c>
      <c r="R11" s="248" t="s">
        <v>68</v>
      </c>
      <c r="S11" s="247">
        <v>1</v>
      </c>
      <c r="T11" s="248" t="s">
        <v>69</v>
      </c>
      <c r="U11" s="247">
        <v>1</v>
      </c>
      <c r="V11" s="248" t="s">
        <v>70</v>
      </c>
      <c r="W11" s="247">
        <v>1</v>
      </c>
      <c r="X11" s="248" t="s">
        <v>71</v>
      </c>
      <c r="Y11" s="247">
        <v>1</v>
      </c>
      <c r="Z11" s="42">
        <f t="shared" ref="Z11:Z124" si="0">SUM(P11+R11+T11+V11+X11)</f>
        <v>50551790</v>
      </c>
      <c r="AA11" s="43"/>
      <c r="AB11" s="247">
        <f t="shared" ref="AB11:AB124" si="1">+AA11/X11</f>
        <v>0</v>
      </c>
      <c r="AC11" s="247"/>
      <c r="AD11" s="247">
        <f t="shared" ref="AD11:AD124" si="2">+AC11/W11</f>
        <v>0</v>
      </c>
      <c r="AE11" s="244"/>
      <c r="AF11" s="244"/>
      <c r="AG11" s="244"/>
      <c r="AH11" s="248"/>
      <c r="AI11" s="247"/>
      <c r="AJ11" s="247"/>
      <c r="AK11" s="247"/>
      <c r="AL11" s="244"/>
      <c r="AM11" s="244"/>
      <c r="AN11" s="244"/>
      <c r="AO11" s="249"/>
      <c r="AP11" s="247"/>
      <c r="AQ11" s="247"/>
      <c r="AR11" s="247"/>
      <c r="AS11" s="244"/>
      <c r="AT11" s="244"/>
      <c r="AU11" s="244"/>
      <c r="AV11" s="250"/>
      <c r="AW11" s="247"/>
      <c r="AX11" s="247"/>
      <c r="AY11" s="247"/>
      <c r="AZ11" s="244"/>
      <c r="BA11" s="244"/>
      <c r="BB11" s="244"/>
      <c r="BC11" s="245" t="s">
        <v>72</v>
      </c>
      <c r="BD11" s="245" t="s">
        <v>73</v>
      </c>
      <c r="BE11" s="245" t="s">
        <v>74</v>
      </c>
      <c r="BF11" s="245" t="s">
        <v>75</v>
      </c>
      <c r="BG11" s="245" t="s">
        <v>76</v>
      </c>
      <c r="BH11" s="245" t="s">
        <v>77</v>
      </c>
      <c r="BI11" s="245" t="s">
        <v>78</v>
      </c>
      <c r="BJ11" s="250">
        <v>3241000</v>
      </c>
      <c r="BK11" s="251" t="s">
        <v>79</v>
      </c>
      <c r="BL11" s="44"/>
      <c r="BM11" s="45"/>
      <c r="BN11" s="46"/>
      <c r="BO11" s="38"/>
      <c r="BP11" s="38"/>
      <c r="BQ11" s="38"/>
      <c r="BR11" s="38"/>
      <c r="BS11" s="38"/>
      <c r="BT11" s="38"/>
      <c r="BU11" s="38"/>
      <c r="BV11" s="38"/>
      <c r="BW11" s="38"/>
      <c r="BX11" s="38"/>
      <c r="BY11" s="38"/>
    </row>
    <row r="12" spans="1:77" customFormat="1" ht="409.5" hidden="1" customHeight="1" x14ac:dyDescent="0.35">
      <c r="A12" s="38">
        <f t="shared" ref="A12:A28" si="3">1+A11</f>
        <v>2</v>
      </c>
      <c r="B12" s="47"/>
      <c r="C12" s="48" t="s">
        <v>58</v>
      </c>
      <c r="D12" s="48" t="s">
        <v>80</v>
      </c>
      <c r="E12" s="252" t="s">
        <v>81</v>
      </c>
      <c r="F12" s="253"/>
      <c r="G12" s="254" t="s">
        <v>61</v>
      </c>
      <c r="H12" s="255" t="s">
        <v>62</v>
      </c>
      <c r="I12" s="256">
        <v>44197</v>
      </c>
      <c r="J12" s="256">
        <v>45442</v>
      </c>
      <c r="K12" s="255" t="s">
        <v>82</v>
      </c>
      <c r="L12" s="255" t="s">
        <v>83</v>
      </c>
      <c r="M12" s="255" t="s">
        <v>84</v>
      </c>
      <c r="N12" s="255" t="s">
        <v>66</v>
      </c>
      <c r="O12" s="257">
        <v>0</v>
      </c>
      <c r="P12" s="258" t="s">
        <v>67</v>
      </c>
      <c r="Q12" s="257">
        <v>1</v>
      </c>
      <c r="R12" s="258" t="s">
        <v>85</v>
      </c>
      <c r="S12" s="257">
        <v>1</v>
      </c>
      <c r="T12" s="258" t="s">
        <v>86</v>
      </c>
      <c r="U12" s="257">
        <v>1</v>
      </c>
      <c r="V12" s="258" t="s">
        <v>87</v>
      </c>
      <c r="W12" s="257">
        <v>1</v>
      </c>
      <c r="X12" s="258" t="s">
        <v>88</v>
      </c>
      <c r="Y12" s="257">
        <v>1</v>
      </c>
      <c r="Z12" s="42">
        <f t="shared" si="0"/>
        <v>75354434</v>
      </c>
      <c r="AA12" s="259"/>
      <c r="AB12" s="247">
        <f t="shared" si="1"/>
        <v>0</v>
      </c>
      <c r="AC12" s="257"/>
      <c r="AD12" s="247">
        <f t="shared" si="2"/>
        <v>0</v>
      </c>
      <c r="AE12" s="254"/>
      <c r="AF12" s="254"/>
      <c r="AG12" s="254"/>
      <c r="AH12" s="258"/>
      <c r="AI12" s="257"/>
      <c r="AJ12" s="257"/>
      <c r="AK12" s="257"/>
      <c r="AL12" s="254"/>
      <c r="AM12" s="254"/>
      <c r="AN12" s="254"/>
      <c r="AO12" s="260"/>
      <c r="AP12" s="257"/>
      <c r="AQ12" s="257"/>
      <c r="AR12" s="257"/>
      <c r="AS12" s="254"/>
      <c r="AT12" s="254"/>
      <c r="AU12" s="254"/>
      <c r="AV12" s="261"/>
      <c r="AW12" s="257"/>
      <c r="AX12" s="257"/>
      <c r="AY12" s="257"/>
      <c r="AZ12" s="254"/>
      <c r="BA12" s="254"/>
      <c r="BB12" s="254"/>
      <c r="BC12" s="255" t="s">
        <v>72</v>
      </c>
      <c r="BD12" s="255" t="s">
        <v>73</v>
      </c>
      <c r="BE12" s="255" t="s">
        <v>74</v>
      </c>
      <c r="BF12" s="255" t="s">
        <v>75</v>
      </c>
      <c r="BG12" s="255" t="s">
        <v>76</v>
      </c>
      <c r="BH12" s="255" t="s">
        <v>77</v>
      </c>
      <c r="BI12" s="255" t="s">
        <v>78</v>
      </c>
      <c r="BJ12" s="261">
        <v>3241000</v>
      </c>
      <c r="BK12" s="262" t="s">
        <v>79</v>
      </c>
      <c r="BL12" s="44"/>
      <c r="BM12" s="45"/>
      <c r="BN12" s="46"/>
      <c r="BO12" s="38"/>
      <c r="BP12" s="38"/>
      <c r="BQ12" s="38"/>
      <c r="BR12" s="38"/>
      <c r="BS12" s="38"/>
      <c r="BT12" s="38"/>
      <c r="BU12" s="38"/>
      <c r="BV12" s="38"/>
      <c r="BW12" s="38"/>
      <c r="BX12" s="38"/>
      <c r="BY12" s="38"/>
    </row>
    <row r="13" spans="1:77" customFormat="1" ht="276" hidden="1" customHeight="1" x14ac:dyDescent="0.35">
      <c r="A13" s="38">
        <f t="shared" si="3"/>
        <v>3</v>
      </c>
      <c r="B13" s="47"/>
      <c r="C13" s="48" t="s">
        <v>58</v>
      </c>
      <c r="D13" s="48" t="s">
        <v>59</v>
      </c>
      <c r="E13" s="252" t="s">
        <v>89</v>
      </c>
      <c r="F13" s="253"/>
      <c r="G13" s="254" t="s">
        <v>90</v>
      </c>
      <c r="H13" s="255" t="s">
        <v>62</v>
      </c>
      <c r="I13" s="256">
        <v>44197</v>
      </c>
      <c r="J13" s="256">
        <v>44560</v>
      </c>
      <c r="K13" s="255" t="s">
        <v>91</v>
      </c>
      <c r="L13" s="255" t="s">
        <v>92</v>
      </c>
      <c r="M13" s="255" t="s">
        <v>65</v>
      </c>
      <c r="N13" s="255" t="s">
        <v>66</v>
      </c>
      <c r="O13" s="253">
        <v>0</v>
      </c>
      <c r="P13" s="258" t="s">
        <v>67</v>
      </c>
      <c r="Q13" s="253">
        <v>1</v>
      </c>
      <c r="R13" s="258" t="s">
        <v>93</v>
      </c>
      <c r="S13" s="263">
        <v>0</v>
      </c>
      <c r="T13" s="258" t="s">
        <v>67</v>
      </c>
      <c r="U13" s="263">
        <v>0</v>
      </c>
      <c r="V13" s="258" t="s">
        <v>67</v>
      </c>
      <c r="W13" s="263">
        <v>0</v>
      </c>
      <c r="X13" s="258" t="s">
        <v>67</v>
      </c>
      <c r="Y13" s="263">
        <v>1</v>
      </c>
      <c r="Z13" s="42">
        <f t="shared" si="0"/>
        <v>45561156</v>
      </c>
      <c r="AA13" s="259"/>
      <c r="AB13" s="247" t="e">
        <f t="shared" si="1"/>
        <v>#DIV/0!</v>
      </c>
      <c r="AC13" s="253"/>
      <c r="AD13" s="247" t="e">
        <f t="shared" si="2"/>
        <v>#DIV/0!</v>
      </c>
      <c r="AE13" s="254"/>
      <c r="AF13" s="254"/>
      <c r="AG13" s="254"/>
      <c r="AH13" s="258"/>
      <c r="AI13" s="257"/>
      <c r="AJ13" s="263"/>
      <c r="AK13" s="257"/>
      <c r="AL13" s="254"/>
      <c r="AM13" s="254"/>
      <c r="AN13" s="254"/>
      <c r="AO13" s="260"/>
      <c r="AP13" s="257"/>
      <c r="AQ13" s="264"/>
      <c r="AR13" s="257"/>
      <c r="AS13" s="254"/>
      <c r="AT13" s="254"/>
      <c r="AU13" s="254"/>
      <c r="AV13" s="261"/>
      <c r="AW13" s="253"/>
      <c r="AX13" s="253"/>
      <c r="AY13" s="253"/>
      <c r="AZ13" s="254"/>
      <c r="BA13" s="254"/>
      <c r="BB13" s="254"/>
      <c r="BC13" s="255" t="s">
        <v>94</v>
      </c>
      <c r="BD13" s="255" t="s">
        <v>95</v>
      </c>
      <c r="BE13" s="255" t="s">
        <v>96</v>
      </c>
      <c r="BF13" s="255" t="s">
        <v>75</v>
      </c>
      <c r="BG13" s="255" t="s">
        <v>76</v>
      </c>
      <c r="BH13" s="255" t="s">
        <v>97</v>
      </c>
      <c r="BI13" s="255" t="s">
        <v>98</v>
      </c>
      <c r="BJ13" s="261">
        <v>3241000</v>
      </c>
      <c r="BK13" s="262" t="s">
        <v>99</v>
      </c>
      <c r="BL13" s="44"/>
      <c r="BM13" s="45"/>
      <c r="BN13" s="46"/>
      <c r="BO13" s="38"/>
      <c r="BP13" s="38"/>
      <c r="BQ13" s="38"/>
      <c r="BR13" s="38"/>
      <c r="BS13" s="38"/>
      <c r="BT13" s="38"/>
      <c r="BU13" s="38"/>
      <c r="BV13" s="38"/>
      <c r="BW13" s="38"/>
      <c r="BX13" s="38"/>
      <c r="BY13" s="38"/>
    </row>
    <row r="14" spans="1:77" customFormat="1" ht="230.25" hidden="1" customHeight="1" x14ac:dyDescent="0.35">
      <c r="A14" s="38">
        <f t="shared" si="3"/>
        <v>4</v>
      </c>
      <c r="B14" s="47"/>
      <c r="C14" s="48" t="s">
        <v>58</v>
      </c>
      <c r="D14" s="48" t="s">
        <v>59</v>
      </c>
      <c r="E14" s="252" t="s">
        <v>100</v>
      </c>
      <c r="F14" s="253"/>
      <c r="G14" s="254" t="s">
        <v>101</v>
      </c>
      <c r="H14" s="255" t="s">
        <v>62</v>
      </c>
      <c r="I14" s="256">
        <v>44197</v>
      </c>
      <c r="J14" s="256">
        <v>45442</v>
      </c>
      <c r="K14" s="255" t="s">
        <v>102</v>
      </c>
      <c r="L14" s="255" t="s">
        <v>103</v>
      </c>
      <c r="M14" s="255" t="s">
        <v>65</v>
      </c>
      <c r="N14" s="255" t="s">
        <v>66</v>
      </c>
      <c r="O14" s="257">
        <v>0</v>
      </c>
      <c r="P14" s="258" t="s">
        <v>67</v>
      </c>
      <c r="Q14" s="257">
        <v>1</v>
      </c>
      <c r="R14" s="258" t="s">
        <v>104</v>
      </c>
      <c r="S14" s="257">
        <v>1</v>
      </c>
      <c r="T14" s="258" t="s">
        <v>105</v>
      </c>
      <c r="U14" s="257">
        <v>1</v>
      </c>
      <c r="V14" s="258" t="s">
        <v>106</v>
      </c>
      <c r="W14" s="257">
        <v>1</v>
      </c>
      <c r="X14" s="258" t="s">
        <v>107</v>
      </c>
      <c r="Y14" s="257">
        <v>1</v>
      </c>
      <c r="Z14" s="42">
        <f t="shared" si="0"/>
        <v>1651848573</v>
      </c>
      <c r="AA14" s="259"/>
      <c r="AB14" s="247">
        <f t="shared" si="1"/>
        <v>0</v>
      </c>
      <c r="AC14" s="257"/>
      <c r="AD14" s="247">
        <f t="shared" si="2"/>
        <v>0</v>
      </c>
      <c r="AE14" s="254"/>
      <c r="AF14" s="254"/>
      <c r="AG14" s="255"/>
      <c r="AH14" s="258"/>
      <c r="AI14" s="257"/>
      <c r="AJ14" s="257"/>
      <c r="AK14" s="257"/>
      <c r="AL14" s="254"/>
      <c r="AM14" s="254"/>
      <c r="AN14" s="254"/>
      <c r="AO14" s="260"/>
      <c r="AP14" s="257"/>
      <c r="AQ14" s="257"/>
      <c r="AR14" s="257"/>
      <c r="AS14" s="254"/>
      <c r="AT14" s="254"/>
      <c r="AU14" s="254"/>
      <c r="AV14" s="261"/>
      <c r="AW14" s="257"/>
      <c r="AX14" s="257"/>
      <c r="AY14" s="257"/>
      <c r="AZ14" s="254"/>
      <c r="BA14" s="254"/>
      <c r="BB14" s="255"/>
      <c r="BC14" s="255" t="s">
        <v>94</v>
      </c>
      <c r="BD14" s="255" t="s">
        <v>108</v>
      </c>
      <c r="BE14" s="255" t="s">
        <v>96</v>
      </c>
      <c r="BF14" s="255" t="s">
        <v>75</v>
      </c>
      <c r="BG14" s="255" t="s">
        <v>76</v>
      </c>
      <c r="BH14" s="255" t="s">
        <v>97</v>
      </c>
      <c r="BI14" s="255" t="s">
        <v>98</v>
      </c>
      <c r="BJ14" s="261">
        <v>3241000</v>
      </c>
      <c r="BK14" s="262" t="s">
        <v>99</v>
      </c>
      <c r="BL14" s="44"/>
      <c r="BM14" s="45"/>
      <c r="BN14" s="46"/>
      <c r="BO14" s="38"/>
      <c r="BP14" s="38"/>
      <c r="BQ14" s="38"/>
      <c r="BR14" s="38"/>
      <c r="BS14" s="38"/>
      <c r="BT14" s="38"/>
      <c r="BU14" s="38"/>
      <c r="BV14" s="38"/>
      <c r="BW14" s="38"/>
      <c r="BX14" s="38"/>
      <c r="BY14" s="38"/>
    </row>
    <row r="15" spans="1:77" customFormat="1" ht="230.25" hidden="1" customHeight="1" x14ac:dyDescent="0.35">
      <c r="A15" s="38">
        <f t="shared" si="3"/>
        <v>5</v>
      </c>
      <c r="B15" s="47"/>
      <c r="C15" s="48" t="s">
        <v>58</v>
      </c>
      <c r="D15" s="48" t="s">
        <v>59</v>
      </c>
      <c r="E15" s="252" t="s">
        <v>109</v>
      </c>
      <c r="F15" s="253"/>
      <c r="G15" s="254" t="s">
        <v>61</v>
      </c>
      <c r="H15" s="255" t="s">
        <v>62</v>
      </c>
      <c r="I15" s="256">
        <v>44197</v>
      </c>
      <c r="J15" s="256">
        <v>45442</v>
      </c>
      <c r="K15" s="255" t="s">
        <v>110</v>
      </c>
      <c r="L15" s="255" t="s">
        <v>111</v>
      </c>
      <c r="M15" s="255" t="s">
        <v>65</v>
      </c>
      <c r="N15" s="255" t="s">
        <v>66</v>
      </c>
      <c r="O15" s="253">
        <v>0</v>
      </c>
      <c r="P15" s="258" t="s">
        <v>67</v>
      </c>
      <c r="Q15" s="257">
        <v>0.25</v>
      </c>
      <c r="R15" s="258" t="s">
        <v>112</v>
      </c>
      <c r="S15" s="257">
        <v>0.5</v>
      </c>
      <c r="T15" s="258" t="s">
        <v>113</v>
      </c>
      <c r="U15" s="257">
        <v>0.75</v>
      </c>
      <c r="V15" s="258" t="s">
        <v>114</v>
      </c>
      <c r="W15" s="257">
        <v>1</v>
      </c>
      <c r="X15" s="258" t="s">
        <v>112</v>
      </c>
      <c r="Y15" s="257">
        <v>1</v>
      </c>
      <c r="Z15" s="42">
        <f t="shared" si="0"/>
        <v>81568000</v>
      </c>
      <c r="AA15" s="259"/>
      <c r="AB15" s="247">
        <f t="shared" si="1"/>
        <v>0</v>
      </c>
      <c r="AC15" s="257"/>
      <c r="AD15" s="247">
        <f t="shared" si="2"/>
        <v>0</v>
      </c>
      <c r="AE15" s="254"/>
      <c r="AF15" s="254"/>
      <c r="AG15" s="255"/>
      <c r="AH15" s="258"/>
      <c r="AI15" s="257"/>
      <c r="AJ15" s="257"/>
      <c r="AK15" s="257"/>
      <c r="AL15" s="254"/>
      <c r="AM15" s="254"/>
      <c r="AN15" s="254"/>
      <c r="AO15" s="260"/>
      <c r="AP15" s="257"/>
      <c r="AQ15" s="257"/>
      <c r="AR15" s="257"/>
      <c r="AS15" s="254"/>
      <c r="AT15" s="254"/>
      <c r="AU15" s="254"/>
      <c r="AV15" s="261"/>
      <c r="AW15" s="257"/>
      <c r="AX15" s="257"/>
      <c r="AY15" s="257"/>
      <c r="AZ15" s="254"/>
      <c r="BA15" s="254"/>
      <c r="BB15" s="255"/>
      <c r="BC15" s="255" t="s">
        <v>94</v>
      </c>
      <c r="BD15" s="255" t="s">
        <v>115</v>
      </c>
      <c r="BE15" s="255" t="s">
        <v>96</v>
      </c>
      <c r="BF15" s="255" t="s">
        <v>75</v>
      </c>
      <c r="BG15" s="255" t="s">
        <v>76</v>
      </c>
      <c r="BH15" s="255" t="s">
        <v>97</v>
      </c>
      <c r="BI15" s="255" t="s">
        <v>98</v>
      </c>
      <c r="BJ15" s="261">
        <v>3241000</v>
      </c>
      <c r="BK15" s="262" t="s">
        <v>99</v>
      </c>
      <c r="BL15" s="44"/>
      <c r="BM15" s="45"/>
      <c r="BN15" s="46"/>
      <c r="BO15" s="38"/>
      <c r="BP15" s="38"/>
      <c r="BQ15" s="38"/>
      <c r="BR15" s="38"/>
      <c r="BS15" s="38"/>
      <c r="BT15" s="38"/>
      <c r="BU15" s="38"/>
      <c r="BV15" s="38"/>
      <c r="BW15" s="38"/>
      <c r="BX15" s="38"/>
      <c r="BY15" s="38"/>
    </row>
    <row r="16" spans="1:77" customFormat="1" ht="409.5" hidden="1" customHeight="1" x14ac:dyDescent="0.35">
      <c r="A16" s="38">
        <f t="shared" si="3"/>
        <v>6</v>
      </c>
      <c r="B16" s="47"/>
      <c r="C16" s="48" t="s">
        <v>58</v>
      </c>
      <c r="D16" s="48" t="s">
        <v>116</v>
      </c>
      <c r="E16" s="252" t="s">
        <v>117</v>
      </c>
      <c r="F16" s="253"/>
      <c r="G16" s="254" t="s">
        <v>61</v>
      </c>
      <c r="H16" s="255" t="s">
        <v>62</v>
      </c>
      <c r="I16" s="256">
        <v>44197</v>
      </c>
      <c r="J16" s="256">
        <v>45442</v>
      </c>
      <c r="K16" s="255" t="s">
        <v>118</v>
      </c>
      <c r="L16" s="255" t="s">
        <v>119</v>
      </c>
      <c r="M16" s="255" t="s">
        <v>65</v>
      </c>
      <c r="N16" s="255" t="s">
        <v>66</v>
      </c>
      <c r="O16" s="253">
        <v>0</v>
      </c>
      <c r="P16" s="258" t="s">
        <v>67</v>
      </c>
      <c r="Q16" s="253">
        <v>2</v>
      </c>
      <c r="R16" s="258" t="s">
        <v>120</v>
      </c>
      <c r="S16" s="263">
        <v>2</v>
      </c>
      <c r="T16" s="258" t="s">
        <v>121</v>
      </c>
      <c r="U16" s="263">
        <v>2</v>
      </c>
      <c r="V16" s="258" t="s">
        <v>122</v>
      </c>
      <c r="W16" s="263">
        <v>1</v>
      </c>
      <c r="X16" s="258" t="s">
        <v>123</v>
      </c>
      <c r="Y16" s="263">
        <v>7</v>
      </c>
      <c r="Z16" s="42">
        <f t="shared" si="0"/>
        <v>29558977</v>
      </c>
      <c r="AA16" s="259"/>
      <c r="AB16" s="247">
        <f t="shared" si="1"/>
        <v>0</v>
      </c>
      <c r="AC16" s="253"/>
      <c r="AD16" s="247">
        <f t="shared" si="2"/>
        <v>0</v>
      </c>
      <c r="AE16" s="254"/>
      <c r="AF16" s="254"/>
      <c r="AG16" s="255"/>
      <c r="AH16" s="258"/>
      <c r="AI16" s="257"/>
      <c r="AJ16" s="263"/>
      <c r="AK16" s="257"/>
      <c r="AL16" s="254"/>
      <c r="AM16" s="254"/>
      <c r="AN16" s="254"/>
      <c r="AO16" s="260"/>
      <c r="AP16" s="257"/>
      <c r="AQ16" s="264"/>
      <c r="AR16" s="257"/>
      <c r="AS16" s="254"/>
      <c r="AT16" s="254"/>
      <c r="AU16" s="254"/>
      <c r="AV16" s="261"/>
      <c r="AW16" s="257"/>
      <c r="AX16" s="253"/>
      <c r="AY16" s="257"/>
      <c r="AZ16" s="254"/>
      <c r="BA16" s="254"/>
      <c r="BB16" s="255"/>
      <c r="BC16" s="255" t="s">
        <v>94</v>
      </c>
      <c r="BD16" s="255" t="s">
        <v>115</v>
      </c>
      <c r="BE16" s="255" t="s">
        <v>96</v>
      </c>
      <c r="BF16" s="255" t="s">
        <v>75</v>
      </c>
      <c r="BG16" s="255" t="s">
        <v>76</v>
      </c>
      <c r="BH16" s="255" t="s">
        <v>97</v>
      </c>
      <c r="BI16" s="255" t="s">
        <v>98</v>
      </c>
      <c r="BJ16" s="261">
        <v>3241000</v>
      </c>
      <c r="BK16" s="262" t="s">
        <v>99</v>
      </c>
      <c r="BL16" s="44"/>
      <c r="BM16" s="45"/>
      <c r="BN16" s="46"/>
      <c r="BO16" s="38"/>
      <c r="BP16" s="38"/>
      <c r="BQ16" s="38"/>
      <c r="BR16" s="38"/>
      <c r="BS16" s="38"/>
      <c r="BT16" s="38"/>
      <c r="BU16" s="38"/>
      <c r="BV16" s="38"/>
      <c r="BW16" s="38"/>
      <c r="BX16" s="38"/>
      <c r="BY16" s="38"/>
    </row>
    <row r="17" spans="1:77" customFormat="1" ht="216.75" hidden="1" customHeight="1" x14ac:dyDescent="0.35">
      <c r="A17" s="38">
        <f t="shared" si="3"/>
        <v>7</v>
      </c>
      <c r="B17" s="47"/>
      <c r="C17" s="48" t="s">
        <v>58</v>
      </c>
      <c r="D17" s="48" t="s">
        <v>59</v>
      </c>
      <c r="E17" s="252" t="s">
        <v>124</v>
      </c>
      <c r="F17" s="253"/>
      <c r="G17" s="254" t="s">
        <v>61</v>
      </c>
      <c r="H17" s="255" t="s">
        <v>62</v>
      </c>
      <c r="I17" s="256">
        <v>44216</v>
      </c>
      <c r="J17" s="256">
        <v>45442</v>
      </c>
      <c r="K17" s="255" t="s">
        <v>125</v>
      </c>
      <c r="L17" s="255" t="s">
        <v>126</v>
      </c>
      <c r="M17" s="255" t="s">
        <v>127</v>
      </c>
      <c r="N17" s="255" t="s">
        <v>66</v>
      </c>
      <c r="O17" s="253">
        <v>0</v>
      </c>
      <c r="P17" s="258" t="s">
        <v>67</v>
      </c>
      <c r="Q17" s="253">
        <v>45</v>
      </c>
      <c r="R17" s="258" t="s">
        <v>128</v>
      </c>
      <c r="S17" s="263">
        <v>45</v>
      </c>
      <c r="T17" s="258" t="s">
        <v>128</v>
      </c>
      <c r="U17" s="263">
        <v>45</v>
      </c>
      <c r="V17" s="258" t="s">
        <v>128</v>
      </c>
      <c r="W17" s="263">
        <v>30</v>
      </c>
      <c r="X17" s="258" t="s">
        <v>128</v>
      </c>
      <c r="Y17" s="263">
        <v>165</v>
      </c>
      <c r="Z17" s="42">
        <f t="shared" si="0"/>
        <v>109369500</v>
      </c>
      <c r="AA17" s="259"/>
      <c r="AB17" s="247">
        <f t="shared" si="1"/>
        <v>0</v>
      </c>
      <c r="AC17" s="253"/>
      <c r="AD17" s="247">
        <f t="shared" si="2"/>
        <v>0</v>
      </c>
      <c r="AE17" s="254"/>
      <c r="AF17" s="254"/>
      <c r="AG17" s="254"/>
      <c r="AH17" s="258"/>
      <c r="AI17" s="257"/>
      <c r="AJ17" s="263"/>
      <c r="AK17" s="257"/>
      <c r="AL17" s="254"/>
      <c r="AM17" s="254"/>
      <c r="AN17" s="254"/>
      <c r="AO17" s="260"/>
      <c r="AP17" s="257"/>
      <c r="AQ17" s="264"/>
      <c r="AR17" s="257"/>
      <c r="AS17" s="254"/>
      <c r="AT17" s="254"/>
      <c r="AU17" s="254"/>
      <c r="AV17" s="261"/>
      <c r="AW17" s="257"/>
      <c r="AX17" s="253"/>
      <c r="AY17" s="257"/>
      <c r="AZ17" s="254"/>
      <c r="BA17" s="254"/>
      <c r="BB17" s="254"/>
      <c r="BC17" s="255" t="s">
        <v>129</v>
      </c>
      <c r="BD17" s="255" t="s">
        <v>130</v>
      </c>
      <c r="BE17" s="255" t="s">
        <v>131</v>
      </c>
      <c r="BF17" s="255" t="s">
        <v>75</v>
      </c>
      <c r="BG17" s="255" t="s">
        <v>76</v>
      </c>
      <c r="BH17" s="255" t="s">
        <v>132</v>
      </c>
      <c r="BI17" s="255" t="s">
        <v>133</v>
      </c>
      <c r="BJ17" s="261">
        <v>3241000</v>
      </c>
      <c r="BK17" s="255" t="s">
        <v>134</v>
      </c>
      <c r="BL17" s="44"/>
      <c r="BM17" s="45"/>
      <c r="BN17" s="46"/>
      <c r="BO17" s="38"/>
      <c r="BP17" s="38"/>
      <c r="BQ17" s="38"/>
      <c r="BR17" s="38"/>
      <c r="BS17" s="38"/>
      <c r="BT17" s="38"/>
      <c r="BU17" s="38"/>
      <c r="BV17" s="38"/>
      <c r="BW17" s="38"/>
      <c r="BX17" s="38"/>
      <c r="BY17" s="38"/>
    </row>
    <row r="18" spans="1:77" customFormat="1" ht="216.75" hidden="1" customHeight="1" x14ac:dyDescent="0.35">
      <c r="A18" s="38">
        <f t="shared" si="3"/>
        <v>8</v>
      </c>
      <c r="B18" s="47"/>
      <c r="C18" s="48" t="s">
        <v>58</v>
      </c>
      <c r="D18" s="48" t="s">
        <v>59</v>
      </c>
      <c r="E18" s="252" t="s">
        <v>135</v>
      </c>
      <c r="F18" s="253"/>
      <c r="G18" s="254" t="s">
        <v>61</v>
      </c>
      <c r="H18" s="255" t="s">
        <v>62</v>
      </c>
      <c r="I18" s="256">
        <v>44216</v>
      </c>
      <c r="J18" s="256">
        <v>45442</v>
      </c>
      <c r="K18" s="255" t="s">
        <v>136</v>
      </c>
      <c r="L18" s="255" t="s">
        <v>137</v>
      </c>
      <c r="M18" s="255" t="s">
        <v>138</v>
      </c>
      <c r="N18" s="255" t="s">
        <v>66</v>
      </c>
      <c r="O18" s="253">
        <v>0</v>
      </c>
      <c r="P18" s="258" t="s">
        <v>67</v>
      </c>
      <c r="Q18" s="253">
        <v>1</v>
      </c>
      <c r="R18" s="258" t="s">
        <v>139</v>
      </c>
      <c r="S18" s="263">
        <v>1</v>
      </c>
      <c r="T18" s="258" t="s">
        <v>139</v>
      </c>
      <c r="U18" s="263">
        <v>1</v>
      </c>
      <c r="V18" s="258" t="s">
        <v>139</v>
      </c>
      <c r="W18" s="263">
        <v>1</v>
      </c>
      <c r="X18" s="258" t="s">
        <v>139</v>
      </c>
      <c r="Y18" s="263">
        <v>1</v>
      </c>
      <c r="Z18" s="42">
        <f t="shared" si="0"/>
        <v>46347000</v>
      </c>
      <c r="AA18" s="259"/>
      <c r="AB18" s="247">
        <f t="shared" si="1"/>
        <v>0</v>
      </c>
      <c r="AC18" s="253"/>
      <c r="AD18" s="247">
        <f t="shared" si="2"/>
        <v>0</v>
      </c>
      <c r="AE18" s="254"/>
      <c r="AF18" s="254"/>
      <c r="AG18" s="254"/>
      <c r="AH18" s="258"/>
      <c r="AI18" s="257"/>
      <c r="AJ18" s="263"/>
      <c r="AK18" s="257"/>
      <c r="AL18" s="254"/>
      <c r="AM18" s="254"/>
      <c r="AN18" s="254"/>
      <c r="AO18" s="260"/>
      <c r="AP18" s="257"/>
      <c r="AQ18" s="264"/>
      <c r="AR18" s="257"/>
      <c r="AS18" s="254"/>
      <c r="AT18" s="254"/>
      <c r="AU18" s="254"/>
      <c r="AV18" s="261"/>
      <c r="AW18" s="257"/>
      <c r="AX18" s="253"/>
      <c r="AY18" s="257"/>
      <c r="AZ18" s="254"/>
      <c r="BA18" s="254"/>
      <c r="BB18" s="254"/>
      <c r="BC18" s="255" t="s">
        <v>129</v>
      </c>
      <c r="BD18" s="255" t="s">
        <v>130</v>
      </c>
      <c r="BE18" s="255" t="s">
        <v>131</v>
      </c>
      <c r="BF18" s="255" t="s">
        <v>75</v>
      </c>
      <c r="BG18" s="255" t="s">
        <v>76</v>
      </c>
      <c r="BH18" s="255" t="s">
        <v>132</v>
      </c>
      <c r="BI18" s="255" t="s">
        <v>133</v>
      </c>
      <c r="BJ18" s="261">
        <v>3241000</v>
      </c>
      <c r="BK18" s="255" t="s">
        <v>134</v>
      </c>
      <c r="BL18" s="44"/>
      <c r="BM18" s="45"/>
      <c r="BN18" s="46"/>
      <c r="BO18" s="38"/>
      <c r="BP18" s="38"/>
      <c r="BQ18" s="38"/>
      <c r="BR18" s="38"/>
      <c r="BS18" s="38"/>
      <c r="BT18" s="38"/>
      <c r="BU18" s="38"/>
      <c r="BV18" s="38"/>
      <c r="BW18" s="38"/>
      <c r="BX18" s="38"/>
      <c r="BY18" s="38"/>
    </row>
    <row r="19" spans="1:77" customFormat="1" ht="216.75" hidden="1" customHeight="1" x14ac:dyDescent="0.35">
      <c r="A19" s="38">
        <f t="shared" si="3"/>
        <v>9</v>
      </c>
      <c r="B19" s="47"/>
      <c r="C19" s="48" t="s">
        <v>58</v>
      </c>
      <c r="D19" s="48" t="s">
        <v>59</v>
      </c>
      <c r="E19" s="252" t="s">
        <v>140</v>
      </c>
      <c r="F19" s="253"/>
      <c r="G19" s="254" t="s">
        <v>61</v>
      </c>
      <c r="H19" s="255" t="s">
        <v>62</v>
      </c>
      <c r="I19" s="256">
        <v>44216</v>
      </c>
      <c r="J19" s="256">
        <v>45442</v>
      </c>
      <c r="K19" s="49" t="s">
        <v>141</v>
      </c>
      <c r="L19" s="252" t="s">
        <v>142</v>
      </c>
      <c r="M19" s="255" t="s">
        <v>143</v>
      </c>
      <c r="N19" s="255" t="s">
        <v>66</v>
      </c>
      <c r="O19" s="253">
        <v>0</v>
      </c>
      <c r="P19" s="258" t="s">
        <v>67</v>
      </c>
      <c r="Q19" s="253">
        <v>45</v>
      </c>
      <c r="R19" s="258" t="s">
        <v>144</v>
      </c>
      <c r="S19" s="263">
        <v>45</v>
      </c>
      <c r="T19" s="258" t="s">
        <v>144</v>
      </c>
      <c r="U19" s="263">
        <v>45</v>
      </c>
      <c r="V19" s="258" t="s">
        <v>144</v>
      </c>
      <c r="W19" s="263">
        <v>30</v>
      </c>
      <c r="X19" s="258" t="s">
        <v>144</v>
      </c>
      <c r="Y19" s="263">
        <v>165</v>
      </c>
      <c r="Z19" s="42">
        <f t="shared" si="0"/>
        <v>23173500</v>
      </c>
      <c r="AA19" s="259"/>
      <c r="AB19" s="247">
        <f t="shared" si="1"/>
        <v>0</v>
      </c>
      <c r="AC19" s="253"/>
      <c r="AD19" s="247">
        <f t="shared" si="2"/>
        <v>0</v>
      </c>
      <c r="AE19" s="254"/>
      <c r="AF19" s="254"/>
      <c r="AG19" s="254"/>
      <c r="AH19" s="258"/>
      <c r="AI19" s="257"/>
      <c r="AJ19" s="263"/>
      <c r="AK19" s="257"/>
      <c r="AL19" s="254"/>
      <c r="AM19" s="254"/>
      <c r="AN19" s="254"/>
      <c r="AO19" s="260"/>
      <c r="AP19" s="257"/>
      <c r="AQ19" s="264"/>
      <c r="AR19" s="257"/>
      <c r="AS19" s="254"/>
      <c r="AT19" s="254"/>
      <c r="AU19" s="254"/>
      <c r="AV19" s="261"/>
      <c r="AW19" s="257"/>
      <c r="AX19" s="253"/>
      <c r="AY19" s="257"/>
      <c r="AZ19" s="254"/>
      <c r="BA19" s="254"/>
      <c r="BB19" s="254"/>
      <c r="BC19" s="255" t="s">
        <v>129</v>
      </c>
      <c r="BD19" s="255" t="s">
        <v>130</v>
      </c>
      <c r="BE19" s="255" t="s">
        <v>131</v>
      </c>
      <c r="BF19" s="255" t="s">
        <v>75</v>
      </c>
      <c r="BG19" s="255" t="s">
        <v>76</v>
      </c>
      <c r="BH19" s="255" t="s">
        <v>132</v>
      </c>
      <c r="BI19" s="255" t="s">
        <v>133</v>
      </c>
      <c r="BJ19" s="261">
        <v>3241000</v>
      </c>
      <c r="BK19" s="255" t="s">
        <v>134</v>
      </c>
      <c r="BL19" s="44"/>
      <c r="BM19" s="45"/>
      <c r="BN19" s="46"/>
      <c r="BO19" s="38"/>
      <c r="BP19" s="38"/>
      <c r="BQ19" s="38"/>
      <c r="BR19" s="38"/>
      <c r="BS19" s="38"/>
      <c r="BT19" s="38"/>
      <c r="BU19" s="38"/>
      <c r="BV19" s="38"/>
      <c r="BW19" s="38"/>
      <c r="BX19" s="38"/>
      <c r="BY19" s="38"/>
    </row>
    <row r="20" spans="1:77" customFormat="1" ht="216.75" hidden="1" customHeight="1" x14ac:dyDescent="0.35">
      <c r="A20" s="38">
        <f t="shared" si="3"/>
        <v>10</v>
      </c>
      <c r="B20" s="47"/>
      <c r="C20" s="48" t="s">
        <v>58</v>
      </c>
      <c r="D20" s="48" t="s">
        <v>59</v>
      </c>
      <c r="E20" s="252" t="s">
        <v>145</v>
      </c>
      <c r="F20" s="253"/>
      <c r="G20" s="254" t="s">
        <v>61</v>
      </c>
      <c r="H20" s="255" t="s">
        <v>62</v>
      </c>
      <c r="I20" s="256">
        <v>44216</v>
      </c>
      <c r="J20" s="256">
        <v>45290</v>
      </c>
      <c r="K20" s="245" t="s">
        <v>146</v>
      </c>
      <c r="L20" s="255" t="s">
        <v>147</v>
      </c>
      <c r="M20" s="255" t="s">
        <v>148</v>
      </c>
      <c r="N20" s="255" t="s">
        <v>66</v>
      </c>
      <c r="O20" s="253">
        <v>0</v>
      </c>
      <c r="P20" s="258" t="s">
        <v>67</v>
      </c>
      <c r="Q20" s="253">
        <v>1</v>
      </c>
      <c r="R20" s="258" t="s">
        <v>149</v>
      </c>
      <c r="S20" s="263">
        <v>1</v>
      </c>
      <c r="T20" s="258" t="s">
        <v>149</v>
      </c>
      <c r="U20" s="263">
        <v>1</v>
      </c>
      <c r="V20" s="258" t="s">
        <v>149</v>
      </c>
      <c r="W20" s="263">
        <v>0</v>
      </c>
      <c r="X20" s="258" t="s">
        <v>67</v>
      </c>
      <c r="Y20" s="263">
        <v>3</v>
      </c>
      <c r="Z20" s="42">
        <f t="shared" si="0"/>
        <v>30000000</v>
      </c>
      <c r="AA20" s="259"/>
      <c r="AB20" s="247" t="e">
        <f t="shared" si="1"/>
        <v>#DIV/0!</v>
      </c>
      <c r="AC20" s="253"/>
      <c r="AD20" s="247" t="e">
        <f t="shared" si="2"/>
        <v>#DIV/0!</v>
      </c>
      <c r="AE20" s="254"/>
      <c r="AF20" s="254"/>
      <c r="AG20" s="254"/>
      <c r="AH20" s="258"/>
      <c r="AI20" s="257"/>
      <c r="AJ20" s="263"/>
      <c r="AK20" s="257"/>
      <c r="AL20" s="254"/>
      <c r="AM20" s="254"/>
      <c r="AN20" s="254"/>
      <c r="AO20" s="260"/>
      <c r="AP20" s="257"/>
      <c r="AQ20" s="264"/>
      <c r="AR20" s="257"/>
      <c r="AS20" s="254"/>
      <c r="AT20" s="254"/>
      <c r="AU20" s="254"/>
      <c r="AV20" s="261"/>
      <c r="AW20" s="257"/>
      <c r="AX20" s="253"/>
      <c r="AY20" s="257"/>
      <c r="AZ20" s="254"/>
      <c r="BA20" s="254"/>
      <c r="BB20" s="254"/>
      <c r="BC20" s="255" t="s">
        <v>129</v>
      </c>
      <c r="BD20" s="255" t="s">
        <v>130</v>
      </c>
      <c r="BE20" s="255" t="s">
        <v>131</v>
      </c>
      <c r="BF20" s="255" t="s">
        <v>75</v>
      </c>
      <c r="BG20" s="255" t="s">
        <v>76</v>
      </c>
      <c r="BH20" s="255" t="s">
        <v>132</v>
      </c>
      <c r="BI20" s="255" t="s">
        <v>133</v>
      </c>
      <c r="BJ20" s="261">
        <v>3241000</v>
      </c>
      <c r="BK20" s="255" t="s">
        <v>134</v>
      </c>
      <c r="BL20" s="44"/>
      <c r="BM20" s="45"/>
      <c r="BN20" s="46"/>
      <c r="BO20" s="38"/>
      <c r="BP20" s="38"/>
      <c r="BQ20" s="38"/>
      <c r="BR20" s="38"/>
      <c r="BS20" s="38"/>
      <c r="BT20" s="38"/>
      <c r="BU20" s="38"/>
      <c r="BV20" s="38"/>
      <c r="BW20" s="38"/>
      <c r="BX20" s="38"/>
      <c r="BY20" s="38"/>
    </row>
    <row r="21" spans="1:77" customFormat="1" ht="216.75" hidden="1" customHeight="1" x14ac:dyDescent="0.35">
      <c r="A21" s="38">
        <f t="shared" si="3"/>
        <v>11</v>
      </c>
      <c r="B21" s="47"/>
      <c r="C21" s="48" t="s">
        <v>58</v>
      </c>
      <c r="D21" s="48" t="s">
        <v>59</v>
      </c>
      <c r="E21" s="252" t="s">
        <v>150</v>
      </c>
      <c r="F21" s="253"/>
      <c r="G21" s="254" t="s">
        <v>61</v>
      </c>
      <c r="H21" s="255" t="s">
        <v>62</v>
      </c>
      <c r="I21" s="256">
        <v>44136</v>
      </c>
      <c r="J21" s="256">
        <v>45442</v>
      </c>
      <c r="K21" s="255" t="s">
        <v>151</v>
      </c>
      <c r="L21" s="255" t="s">
        <v>152</v>
      </c>
      <c r="M21" s="255" t="s">
        <v>65</v>
      </c>
      <c r="N21" s="255" t="s">
        <v>66</v>
      </c>
      <c r="O21" s="253">
        <v>1</v>
      </c>
      <c r="P21" s="258" t="s">
        <v>153</v>
      </c>
      <c r="Q21" s="253">
        <v>2</v>
      </c>
      <c r="R21" s="258" t="s">
        <v>154</v>
      </c>
      <c r="S21" s="263">
        <v>2</v>
      </c>
      <c r="T21" s="258" t="s">
        <v>155</v>
      </c>
      <c r="U21" s="263">
        <v>2</v>
      </c>
      <c r="V21" s="258" t="s">
        <v>156</v>
      </c>
      <c r="W21" s="263">
        <v>1</v>
      </c>
      <c r="X21" s="258" t="s">
        <v>157</v>
      </c>
      <c r="Y21" s="263">
        <v>8</v>
      </c>
      <c r="Z21" s="42">
        <f t="shared" si="0"/>
        <v>55652572</v>
      </c>
      <c r="AA21" s="259"/>
      <c r="AB21" s="247">
        <f t="shared" si="1"/>
        <v>0</v>
      </c>
      <c r="AC21" s="253"/>
      <c r="AD21" s="247">
        <f t="shared" si="2"/>
        <v>0</v>
      </c>
      <c r="AE21" s="254"/>
      <c r="AF21" s="254"/>
      <c r="AG21" s="255"/>
      <c r="AH21" s="258"/>
      <c r="AI21" s="257"/>
      <c r="AJ21" s="263"/>
      <c r="AK21" s="257"/>
      <c r="AL21" s="254"/>
      <c r="AM21" s="254"/>
      <c r="AN21" s="254"/>
      <c r="AO21" s="260"/>
      <c r="AP21" s="257"/>
      <c r="AQ21" s="264"/>
      <c r="AR21" s="257"/>
      <c r="AS21" s="254"/>
      <c r="AT21" s="254"/>
      <c r="AU21" s="254"/>
      <c r="AV21" s="261"/>
      <c r="AW21" s="257"/>
      <c r="AX21" s="253"/>
      <c r="AY21" s="257"/>
      <c r="AZ21" s="254"/>
      <c r="BA21" s="254"/>
      <c r="BB21" s="255"/>
      <c r="BC21" s="255" t="s">
        <v>158</v>
      </c>
      <c r="BD21" s="255" t="s">
        <v>159</v>
      </c>
      <c r="BE21" s="255" t="s">
        <v>160</v>
      </c>
      <c r="BF21" s="255" t="s">
        <v>75</v>
      </c>
      <c r="BG21" s="255" t="s">
        <v>76</v>
      </c>
      <c r="BH21" s="255" t="s">
        <v>161</v>
      </c>
      <c r="BI21" s="255" t="s">
        <v>162</v>
      </c>
      <c r="BJ21" s="261">
        <v>3241000</v>
      </c>
      <c r="BK21" s="262" t="s">
        <v>163</v>
      </c>
      <c r="BL21" s="44"/>
      <c r="BM21" s="45"/>
      <c r="BN21" s="46"/>
      <c r="BO21" s="38"/>
      <c r="BP21" s="38"/>
      <c r="BQ21" s="38"/>
      <c r="BR21" s="38"/>
      <c r="BS21" s="38"/>
      <c r="BT21" s="38"/>
      <c r="BU21" s="38"/>
      <c r="BV21" s="38"/>
      <c r="BW21" s="38"/>
      <c r="BX21" s="38"/>
      <c r="BY21" s="38"/>
    </row>
    <row r="22" spans="1:77" customFormat="1" ht="261" hidden="1" customHeight="1" x14ac:dyDescent="0.35">
      <c r="A22" s="38">
        <f t="shared" si="3"/>
        <v>12</v>
      </c>
      <c r="B22" s="47"/>
      <c r="C22" s="48" t="s">
        <v>58</v>
      </c>
      <c r="D22" s="48" t="s">
        <v>59</v>
      </c>
      <c r="E22" s="252" t="s">
        <v>164</v>
      </c>
      <c r="F22" s="253"/>
      <c r="G22" s="254" t="s">
        <v>61</v>
      </c>
      <c r="H22" s="255" t="s">
        <v>62</v>
      </c>
      <c r="I22" s="256">
        <v>44197</v>
      </c>
      <c r="J22" s="256">
        <v>45290</v>
      </c>
      <c r="K22" s="255" t="s">
        <v>165</v>
      </c>
      <c r="L22" s="255" t="s">
        <v>166</v>
      </c>
      <c r="M22" s="255" t="s">
        <v>65</v>
      </c>
      <c r="N22" s="255" t="s">
        <v>66</v>
      </c>
      <c r="O22" s="253">
        <v>0</v>
      </c>
      <c r="P22" s="258" t="s">
        <v>67</v>
      </c>
      <c r="Q22" s="253">
        <v>1</v>
      </c>
      <c r="R22" s="258" t="s">
        <v>167</v>
      </c>
      <c r="S22" s="263">
        <v>0</v>
      </c>
      <c r="T22" s="258" t="s">
        <v>67</v>
      </c>
      <c r="U22" s="263">
        <v>1</v>
      </c>
      <c r="V22" s="258" t="s">
        <v>167</v>
      </c>
      <c r="W22" s="263">
        <v>0</v>
      </c>
      <c r="X22" s="258" t="s">
        <v>67</v>
      </c>
      <c r="Y22" s="263">
        <v>2</v>
      </c>
      <c r="Z22" s="42">
        <f t="shared" si="0"/>
        <v>16666666</v>
      </c>
      <c r="AA22" s="259"/>
      <c r="AB22" s="247" t="e">
        <f t="shared" si="1"/>
        <v>#DIV/0!</v>
      </c>
      <c r="AC22" s="253"/>
      <c r="AD22" s="247" t="e">
        <f t="shared" si="2"/>
        <v>#DIV/0!</v>
      </c>
      <c r="AE22" s="254"/>
      <c r="AF22" s="255"/>
      <c r="AG22" s="255"/>
      <c r="AH22" s="258"/>
      <c r="AI22" s="257"/>
      <c r="AJ22" s="263"/>
      <c r="AK22" s="257"/>
      <c r="AL22" s="254"/>
      <c r="AM22" s="255"/>
      <c r="AN22" s="255"/>
      <c r="AO22" s="260"/>
      <c r="AP22" s="257"/>
      <c r="AQ22" s="264"/>
      <c r="AR22" s="257"/>
      <c r="AS22" s="254"/>
      <c r="AT22" s="255"/>
      <c r="AU22" s="255"/>
      <c r="AV22" s="261"/>
      <c r="AW22" s="257"/>
      <c r="AX22" s="253"/>
      <c r="AY22" s="257"/>
      <c r="AZ22" s="254"/>
      <c r="BA22" s="255"/>
      <c r="BB22" s="255"/>
      <c r="BC22" s="255" t="s">
        <v>158</v>
      </c>
      <c r="BD22" s="255" t="s">
        <v>168</v>
      </c>
      <c r="BE22" s="255" t="s">
        <v>169</v>
      </c>
      <c r="BF22" s="255" t="s">
        <v>75</v>
      </c>
      <c r="BG22" s="255" t="s">
        <v>76</v>
      </c>
      <c r="BH22" s="255" t="s">
        <v>170</v>
      </c>
      <c r="BI22" s="255" t="s">
        <v>171</v>
      </c>
      <c r="BJ22" s="261">
        <v>3241000</v>
      </c>
      <c r="BK22" s="262" t="s">
        <v>172</v>
      </c>
      <c r="BL22" s="44"/>
      <c r="BM22" s="45"/>
      <c r="BN22" s="46"/>
      <c r="BO22" s="38"/>
      <c r="BP22" s="38"/>
      <c r="BQ22" s="38"/>
      <c r="BR22" s="38"/>
      <c r="BS22" s="38"/>
      <c r="BT22" s="38"/>
      <c r="BU22" s="38"/>
      <c r="BV22" s="38"/>
      <c r="BW22" s="38"/>
      <c r="BX22" s="38"/>
      <c r="BY22" s="38"/>
    </row>
    <row r="23" spans="1:77" customFormat="1" ht="409.5" hidden="1" customHeight="1" x14ac:dyDescent="0.35">
      <c r="A23" s="38">
        <f t="shared" si="3"/>
        <v>13</v>
      </c>
      <c r="B23" s="47"/>
      <c r="C23" s="48" t="s">
        <v>58</v>
      </c>
      <c r="D23" s="48" t="s">
        <v>59</v>
      </c>
      <c r="E23" s="252" t="s">
        <v>173</v>
      </c>
      <c r="F23" s="253"/>
      <c r="G23" s="254" t="s">
        <v>61</v>
      </c>
      <c r="H23" s="255" t="s">
        <v>62</v>
      </c>
      <c r="I23" s="256">
        <v>44197</v>
      </c>
      <c r="J23" s="256">
        <v>45442</v>
      </c>
      <c r="K23" s="255" t="s">
        <v>174</v>
      </c>
      <c r="L23" s="255" t="s">
        <v>175</v>
      </c>
      <c r="M23" s="255" t="s">
        <v>176</v>
      </c>
      <c r="N23" s="255" t="s">
        <v>66</v>
      </c>
      <c r="O23" s="253">
        <v>0</v>
      </c>
      <c r="P23" s="258" t="s">
        <v>67</v>
      </c>
      <c r="Q23" s="253">
        <v>1</v>
      </c>
      <c r="R23" s="258" t="s">
        <v>177</v>
      </c>
      <c r="S23" s="263">
        <v>1</v>
      </c>
      <c r="T23" s="258" t="s">
        <v>178</v>
      </c>
      <c r="U23" s="263">
        <v>1</v>
      </c>
      <c r="V23" s="258" t="s">
        <v>179</v>
      </c>
      <c r="W23" s="263">
        <v>1</v>
      </c>
      <c r="X23" s="258" t="s">
        <v>180</v>
      </c>
      <c r="Y23" s="263">
        <v>4</v>
      </c>
      <c r="Z23" s="42">
        <f t="shared" si="0"/>
        <v>69520636</v>
      </c>
      <c r="AA23" s="259"/>
      <c r="AB23" s="247">
        <f t="shared" si="1"/>
        <v>0</v>
      </c>
      <c r="AC23" s="253"/>
      <c r="AD23" s="247">
        <f t="shared" si="2"/>
        <v>0</v>
      </c>
      <c r="AE23" s="254"/>
      <c r="AF23" s="254"/>
      <c r="AG23" s="255"/>
      <c r="AH23" s="258"/>
      <c r="AI23" s="257"/>
      <c r="AJ23" s="263"/>
      <c r="AK23" s="257"/>
      <c r="AL23" s="254"/>
      <c r="AM23" s="254"/>
      <c r="AN23" s="254"/>
      <c r="AO23" s="260"/>
      <c r="AP23" s="257"/>
      <c r="AQ23" s="264"/>
      <c r="AR23" s="257"/>
      <c r="AS23" s="254"/>
      <c r="AT23" s="254"/>
      <c r="AU23" s="254"/>
      <c r="AV23" s="261"/>
      <c r="AW23" s="257"/>
      <c r="AX23" s="253"/>
      <c r="AY23" s="257"/>
      <c r="AZ23" s="254"/>
      <c r="BA23" s="254"/>
      <c r="BB23" s="255"/>
      <c r="BC23" s="255" t="s">
        <v>158</v>
      </c>
      <c r="BD23" s="255" t="s">
        <v>168</v>
      </c>
      <c r="BE23" s="255" t="s">
        <v>169</v>
      </c>
      <c r="BF23" s="255" t="s">
        <v>75</v>
      </c>
      <c r="BG23" s="255" t="s">
        <v>76</v>
      </c>
      <c r="BH23" s="255" t="s">
        <v>170</v>
      </c>
      <c r="BI23" s="255" t="s">
        <v>171</v>
      </c>
      <c r="BJ23" s="261">
        <v>3241000</v>
      </c>
      <c r="BK23" s="262" t="s">
        <v>172</v>
      </c>
      <c r="BL23" s="44"/>
      <c r="BM23" s="45"/>
      <c r="BN23" s="46"/>
      <c r="BO23" s="38"/>
      <c r="BP23" s="38"/>
      <c r="BQ23" s="38"/>
      <c r="BR23" s="38"/>
      <c r="BS23" s="38"/>
      <c r="BT23" s="38"/>
      <c r="BU23" s="38"/>
      <c r="BV23" s="38"/>
      <c r="BW23" s="38"/>
      <c r="BX23" s="38"/>
      <c r="BY23" s="38"/>
    </row>
    <row r="24" spans="1:77" customFormat="1" ht="409.5" hidden="1" customHeight="1" x14ac:dyDescent="0.35">
      <c r="A24" s="38">
        <f t="shared" si="3"/>
        <v>14</v>
      </c>
      <c r="B24" s="47"/>
      <c r="C24" s="48" t="s">
        <v>58</v>
      </c>
      <c r="D24" s="48" t="s">
        <v>80</v>
      </c>
      <c r="E24" s="252" t="s">
        <v>181</v>
      </c>
      <c r="F24" s="253"/>
      <c r="G24" s="254" t="s">
        <v>61</v>
      </c>
      <c r="H24" s="255" t="s">
        <v>62</v>
      </c>
      <c r="I24" s="256">
        <v>44197</v>
      </c>
      <c r="J24" s="256">
        <v>45442</v>
      </c>
      <c r="K24" s="255" t="s">
        <v>182</v>
      </c>
      <c r="L24" s="255" t="s">
        <v>183</v>
      </c>
      <c r="M24" s="255" t="s">
        <v>184</v>
      </c>
      <c r="N24" s="255" t="s">
        <v>66</v>
      </c>
      <c r="O24" s="253">
        <v>0</v>
      </c>
      <c r="P24" s="258" t="s">
        <v>67</v>
      </c>
      <c r="Q24" s="253">
        <v>2</v>
      </c>
      <c r="R24" s="258" t="s">
        <v>185</v>
      </c>
      <c r="S24" s="263">
        <v>2</v>
      </c>
      <c r="T24" s="258" t="s">
        <v>186</v>
      </c>
      <c r="U24" s="263">
        <v>2</v>
      </c>
      <c r="V24" s="258" t="s">
        <v>187</v>
      </c>
      <c r="W24" s="263">
        <v>2</v>
      </c>
      <c r="X24" s="258" t="s">
        <v>188</v>
      </c>
      <c r="Y24" s="263">
        <v>8</v>
      </c>
      <c r="Z24" s="42">
        <f t="shared" si="0"/>
        <v>4279596</v>
      </c>
      <c r="AA24" s="259"/>
      <c r="AB24" s="247">
        <f t="shared" si="1"/>
        <v>0</v>
      </c>
      <c r="AC24" s="253"/>
      <c r="AD24" s="247">
        <f t="shared" si="2"/>
        <v>0</v>
      </c>
      <c r="AE24" s="254"/>
      <c r="AF24" s="254"/>
      <c r="AG24" s="255"/>
      <c r="AH24" s="258"/>
      <c r="AI24" s="257"/>
      <c r="AJ24" s="263"/>
      <c r="AK24" s="257"/>
      <c r="AL24" s="254"/>
      <c r="AM24" s="254"/>
      <c r="AN24" s="254"/>
      <c r="AO24" s="260"/>
      <c r="AP24" s="257"/>
      <c r="AQ24" s="264"/>
      <c r="AR24" s="257"/>
      <c r="AS24" s="254"/>
      <c r="AT24" s="254"/>
      <c r="AU24" s="254"/>
      <c r="AV24" s="261"/>
      <c r="AW24" s="257"/>
      <c r="AX24" s="253"/>
      <c r="AY24" s="257"/>
      <c r="AZ24" s="254"/>
      <c r="BA24" s="254"/>
      <c r="BB24" s="255"/>
      <c r="BC24" s="255" t="s">
        <v>158</v>
      </c>
      <c r="BD24" s="255" t="s">
        <v>168</v>
      </c>
      <c r="BE24" s="255" t="s">
        <v>169</v>
      </c>
      <c r="BF24" s="255" t="s">
        <v>75</v>
      </c>
      <c r="BG24" s="255" t="s">
        <v>76</v>
      </c>
      <c r="BH24" s="255" t="s">
        <v>170</v>
      </c>
      <c r="BI24" s="255" t="s">
        <v>171</v>
      </c>
      <c r="BJ24" s="261">
        <v>3241000</v>
      </c>
      <c r="BK24" s="262" t="s">
        <v>172</v>
      </c>
      <c r="BL24" s="44"/>
      <c r="BM24" s="45"/>
      <c r="BN24" s="46"/>
      <c r="BO24" s="38"/>
      <c r="BP24" s="38"/>
      <c r="BQ24" s="38"/>
      <c r="BR24" s="38"/>
      <c r="BS24" s="38"/>
      <c r="BT24" s="38"/>
      <c r="BU24" s="38"/>
      <c r="BV24" s="38"/>
      <c r="BW24" s="38"/>
      <c r="BX24" s="38"/>
      <c r="BY24" s="38"/>
    </row>
    <row r="25" spans="1:77" customFormat="1" ht="409.5" hidden="1" customHeight="1" x14ac:dyDescent="0.35">
      <c r="A25" s="38">
        <f t="shared" si="3"/>
        <v>15</v>
      </c>
      <c r="B25" s="47"/>
      <c r="C25" s="48" t="s">
        <v>58</v>
      </c>
      <c r="D25" s="48" t="s">
        <v>80</v>
      </c>
      <c r="E25" s="252" t="s">
        <v>189</v>
      </c>
      <c r="F25" s="253"/>
      <c r="G25" s="254" t="s">
        <v>61</v>
      </c>
      <c r="H25" s="255" t="s">
        <v>62</v>
      </c>
      <c r="I25" s="256">
        <v>44197</v>
      </c>
      <c r="J25" s="256">
        <v>45442</v>
      </c>
      <c r="K25" s="255" t="s">
        <v>190</v>
      </c>
      <c r="L25" s="255" t="s">
        <v>191</v>
      </c>
      <c r="M25" s="255" t="s">
        <v>65</v>
      </c>
      <c r="N25" s="255" t="s">
        <v>66</v>
      </c>
      <c r="O25" s="257">
        <v>0</v>
      </c>
      <c r="P25" s="258" t="s">
        <v>67</v>
      </c>
      <c r="Q25" s="257">
        <v>1</v>
      </c>
      <c r="R25" s="258" t="s">
        <v>192</v>
      </c>
      <c r="S25" s="257">
        <v>1</v>
      </c>
      <c r="T25" s="258" t="s">
        <v>192</v>
      </c>
      <c r="U25" s="257">
        <v>1</v>
      </c>
      <c r="V25" s="258" t="s">
        <v>192</v>
      </c>
      <c r="W25" s="257">
        <v>1</v>
      </c>
      <c r="X25" s="258" t="s">
        <v>192</v>
      </c>
      <c r="Y25" s="257">
        <v>1</v>
      </c>
      <c r="Z25" s="42">
        <f t="shared" si="0"/>
        <v>12500000</v>
      </c>
      <c r="AA25" s="259"/>
      <c r="AB25" s="247">
        <f t="shared" si="1"/>
        <v>0</v>
      </c>
      <c r="AC25" s="257"/>
      <c r="AD25" s="247">
        <f t="shared" si="2"/>
        <v>0</v>
      </c>
      <c r="AE25" s="254"/>
      <c r="AF25" s="255"/>
      <c r="AG25" s="255"/>
      <c r="AH25" s="258"/>
      <c r="AI25" s="257"/>
      <c r="AJ25" s="257"/>
      <c r="AK25" s="257"/>
      <c r="AL25" s="254"/>
      <c r="AM25" s="255"/>
      <c r="AN25" s="255"/>
      <c r="AO25" s="260"/>
      <c r="AP25" s="257"/>
      <c r="AQ25" s="257"/>
      <c r="AR25" s="257"/>
      <c r="AS25" s="254"/>
      <c r="AT25" s="255"/>
      <c r="AU25" s="255"/>
      <c r="AV25" s="261"/>
      <c r="AW25" s="257"/>
      <c r="AX25" s="257"/>
      <c r="AY25" s="257"/>
      <c r="AZ25" s="254"/>
      <c r="BA25" s="255"/>
      <c r="BB25" s="255"/>
      <c r="BC25" s="255" t="s">
        <v>158</v>
      </c>
      <c r="BD25" s="255" t="s">
        <v>168</v>
      </c>
      <c r="BE25" s="255" t="s">
        <v>169</v>
      </c>
      <c r="BF25" s="255" t="s">
        <v>75</v>
      </c>
      <c r="BG25" s="255" t="s">
        <v>76</v>
      </c>
      <c r="BH25" s="255" t="s">
        <v>170</v>
      </c>
      <c r="BI25" s="255" t="s">
        <v>171</v>
      </c>
      <c r="BJ25" s="261">
        <v>3241000</v>
      </c>
      <c r="BK25" s="262" t="s">
        <v>172</v>
      </c>
      <c r="BL25" s="44"/>
      <c r="BM25" s="45"/>
      <c r="BN25" s="46"/>
      <c r="BO25" s="38"/>
      <c r="BP25" s="38"/>
      <c r="BQ25" s="38"/>
      <c r="BR25" s="38"/>
      <c r="BS25" s="38"/>
      <c r="BT25" s="38"/>
      <c r="BU25" s="38"/>
      <c r="BV25" s="38"/>
      <c r="BW25" s="38"/>
      <c r="BX25" s="38"/>
      <c r="BY25" s="38"/>
    </row>
    <row r="26" spans="1:77" customFormat="1" ht="216.75" hidden="1" customHeight="1" x14ac:dyDescent="0.35">
      <c r="A26" s="38">
        <f t="shared" si="3"/>
        <v>16</v>
      </c>
      <c r="B26" s="47"/>
      <c r="C26" s="48" t="s">
        <v>58</v>
      </c>
      <c r="D26" s="48" t="s">
        <v>59</v>
      </c>
      <c r="E26" s="252" t="s">
        <v>193</v>
      </c>
      <c r="F26" s="253"/>
      <c r="G26" s="254" t="s">
        <v>61</v>
      </c>
      <c r="H26" s="255" t="s">
        <v>62</v>
      </c>
      <c r="I26" s="256">
        <v>44197</v>
      </c>
      <c r="J26" s="256">
        <v>44560</v>
      </c>
      <c r="K26" s="255" t="s">
        <v>194</v>
      </c>
      <c r="L26" s="255" t="s">
        <v>195</v>
      </c>
      <c r="M26" s="255" t="s">
        <v>65</v>
      </c>
      <c r="N26" s="255" t="s">
        <v>66</v>
      </c>
      <c r="O26" s="257">
        <v>0</v>
      </c>
      <c r="P26" s="258" t="s">
        <v>67</v>
      </c>
      <c r="Q26" s="257">
        <v>1</v>
      </c>
      <c r="R26" s="258" t="s">
        <v>196</v>
      </c>
      <c r="S26" s="257">
        <v>0</v>
      </c>
      <c r="T26" s="258" t="s">
        <v>67</v>
      </c>
      <c r="U26" s="257">
        <v>0</v>
      </c>
      <c r="V26" s="258" t="s">
        <v>67</v>
      </c>
      <c r="W26" s="257">
        <v>0</v>
      </c>
      <c r="X26" s="258" t="s">
        <v>67</v>
      </c>
      <c r="Y26" s="257">
        <v>1</v>
      </c>
      <c r="Z26" s="42">
        <f t="shared" si="0"/>
        <v>5000000</v>
      </c>
      <c r="AA26" s="259"/>
      <c r="AB26" s="247" t="e">
        <f t="shared" si="1"/>
        <v>#DIV/0!</v>
      </c>
      <c r="AC26" s="257"/>
      <c r="AD26" s="247" t="e">
        <f t="shared" si="2"/>
        <v>#DIV/0!</v>
      </c>
      <c r="AE26" s="254"/>
      <c r="AF26" s="254"/>
      <c r="AG26" s="254"/>
      <c r="AH26" s="258"/>
      <c r="AI26" s="257"/>
      <c r="AJ26" s="257"/>
      <c r="AK26" s="257"/>
      <c r="AL26" s="254"/>
      <c r="AM26" s="254"/>
      <c r="AN26" s="254"/>
      <c r="AO26" s="260"/>
      <c r="AP26" s="257"/>
      <c r="AQ26" s="257"/>
      <c r="AR26" s="257"/>
      <c r="AS26" s="254"/>
      <c r="AT26" s="254"/>
      <c r="AU26" s="254"/>
      <c r="AV26" s="261"/>
      <c r="AW26" s="253"/>
      <c r="AX26" s="257"/>
      <c r="AY26" s="257"/>
      <c r="AZ26" s="254"/>
      <c r="BA26" s="254"/>
      <c r="BB26" s="254"/>
      <c r="BC26" s="255" t="s">
        <v>72</v>
      </c>
      <c r="BD26" s="255" t="s">
        <v>197</v>
      </c>
      <c r="BE26" s="255" t="s">
        <v>198</v>
      </c>
      <c r="BF26" s="255" t="s">
        <v>75</v>
      </c>
      <c r="BG26" s="255" t="s">
        <v>76</v>
      </c>
      <c r="BH26" s="255" t="s">
        <v>199</v>
      </c>
      <c r="BI26" s="255" t="s">
        <v>200</v>
      </c>
      <c r="BJ26" s="261">
        <v>3241000</v>
      </c>
      <c r="BK26" s="255" t="s">
        <v>201</v>
      </c>
      <c r="BL26" s="44"/>
      <c r="BM26" s="45"/>
      <c r="BN26" s="46"/>
      <c r="BO26" s="38"/>
      <c r="BP26" s="38"/>
      <c r="BQ26" s="38"/>
      <c r="BR26" s="38"/>
      <c r="BS26" s="38"/>
      <c r="BT26" s="38"/>
      <c r="BU26" s="38"/>
      <c r="BV26" s="38"/>
      <c r="BW26" s="38"/>
      <c r="BX26" s="38"/>
      <c r="BY26" s="38"/>
    </row>
    <row r="27" spans="1:77" customFormat="1" ht="216.75" hidden="1" customHeight="1" x14ac:dyDescent="0.35">
      <c r="A27" s="38">
        <f t="shared" si="3"/>
        <v>17</v>
      </c>
      <c r="B27" s="47"/>
      <c r="C27" s="48" t="s">
        <v>58</v>
      </c>
      <c r="D27" s="48" t="s">
        <v>59</v>
      </c>
      <c r="E27" s="252" t="s">
        <v>202</v>
      </c>
      <c r="F27" s="253"/>
      <c r="G27" s="254" t="s">
        <v>61</v>
      </c>
      <c r="H27" s="255" t="s">
        <v>62</v>
      </c>
      <c r="I27" s="256">
        <v>44197</v>
      </c>
      <c r="J27" s="256">
        <v>44560</v>
      </c>
      <c r="K27" s="255" t="s">
        <v>203</v>
      </c>
      <c r="L27" s="255" t="s">
        <v>204</v>
      </c>
      <c r="M27" s="255" t="s">
        <v>65</v>
      </c>
      <c r="N27" s="255" t="s">
        <v>66</v>
      </c>
      <c r="O27" s="253">
        <v>0</v>
      </c>
      <c r="P27" s="258" t="s">
        <v>67</v>
      </c>
      <c r="Q27" s="253">
        <v>1</v>
      </c>
      <c r="R27" s="258" t="s">
        <v>205</v>
      </c>
      <c r="S27" s="263">
        <v>0</v>
      </c>
      <c r="T27" s="258" t="s">
        <v>67</v>
      </c>
      <c r="U27" s="263">
        <v>0</v>
      </c>
      <c r="V27" s="258" t="s">
        <v>67</v>
      </c>
      <c r="W27" s="263">
        <v>0</v>
      </c>
      <c r="X27" s="258" t="s">
        <v>67</v>
      </c>
      <c r="Y27" s="263">
        <v>1</v>
      </c>
      <c r="Z27" s="42">
        <f t="shared" si="0"/>
        <v>41200000</v>
      </c>
      <c r="AA27" s="259"/>
      <c r="AB27" s="247" t="e">
        <f t="shared" si="1"/>
        <v>#DIV/0!</v>
      </c>
      <c r="AC27" s="253"/>
      <c r="AD27" s="247" t="e">
        <f t="shared" si="2"/>
        <v>#DIV/0!</v>
      </c>
      <c r="AE27" s="254"/>
      <c r="AF27" s="254"/>
      <c r="AG27" s="254"/>
      <c r="AH27" s="258"/>
      <c r="AI27" s="257"/>
      <c r="AJ27" s="263"/>
      <c r="AK27" s="257"/>
      <c r="AL27" s="254"/>
      <c r="AM27" s="254"/>
      <c r="AN27" s="254"/>
      <c r="AO27" s="260"/>
      <c r="AP27" s="257"/>
      <c r="AQ27" s="264"/>
      <c r="AR27" s="257"/>
      <c r="AS27" s="254"/>
      <c r="AT27" s="254"/>
      <c r="AU27" s="254"/>
      <c r="AV27" s="261"/>
      <c r="AW27" s="253"/>
      <c r="AX27" s="253"/>
      <c r="AY27" s="253"/>
      <c r="AZ27" s="254"/>
      <c r="BA27" s="254"/>
      <c r="BB27" s="254"/>
      <c r="BC27" s="255" t="s">
        <v>206</v>
      </c>
      <c r="BD27" s="255" t="s">
        <v>207</v>
      </c>
      <c r="BE27" s="255" t="s">
        <v>208</v>
      </c>
      <c r="BF27" s="255" t="s">
        <v>75</v>
      </c>
      <c r="BG27" s="255" t="s">
        <v>76</v>
      </c>
      <c r="BH27" s="255" t="s">
        <v>209</v>
      </c>
      <c r="BI27" s="255" t="s">
        <v>210</v>
      </c>
      <c r="BJ27" s="261">
        <v>3241000</v>
      </c>
      <c r="BK27" s="262" t="s">
        <v>211</v>
      </c>
      <c r="BL27" s="44"/>
      <c r="BM27" s="45"/>
      <c r="BN27" s="46"/>
      <c r="BO27" s="38"/>
      <c r="BP27" s="38"/>
      <c r="BQ27" s="38"/>
      <c r="BR27" s="38"/>
      <c r="BS27" s="38"/>
      <c r="BT27" s="38"/>
      <c r="BU27" s="38"/>
      <c r="BV27" s="38"/>
      <c r="BW27" s="38"/>
      <c r="BX27" s="38"/>
      <c r="BY27" s="38"/>
    </row>
    <row r="28" spans="1:77" customFormat="1" ht="216.75" hidden="1" customHeight="1" x14ac:dyDescent="0.35">
      <c r="A28" s="38">
        <f t="shared" si="3"/>
        <v>18</v>
      </c>
      <c r="B28" s="47"/>
      <c r="C28" s="48" t="s">
        <v>58</v>
      </c>
      <c r="D28" s="48" t="s">
        <v>59</v>
      </c>
      <c r="E28" s="252" t="s">
        <v>212</v>
      </c>
      <c r="F28" s="253"/>
      <c r="G28" s="254" t="s">
        <v>61</v>
      </c>
      <c r="H28" s="255" t="s">
        <v>62</v>
      </c>
      <c r="I28" s="256">
        <v>44562</v>
      </c>
      <c r="J28" s="256">
        <v>45290</v>
      </c>
      <c r="K28" s="255" t="s">
        <v>213</v>
      </c>
      <c r="L28" s="255" t="s">
        <v>214</v>
      </c>
      <c r="M28" s="255" t="s">
        <v>65</v>
      </c>
      <c r="N28" s="255" t="s">
        <v>66</v>
      </c>
      <c r="O28" s="257">
        <v>0</v>
      </c>
      <c r="P28" s="258" t="s">
        <v>67</v>
      </c>
      <c r="Q28" s="257">
        <v>0</v>
      </c>
      <c r="R28" s="258" t="s">
        <v>67</v>
      </c>
      <c r="S28" s="257">
        <v>0.5</v>
      </c>
      <c r="T28" s="258" t="s">
        <v>215</v>
      </c>
      <c r="U28" s="257">
        <v>1</v>
      </c>
      <c r="V28" s="258" t="s">
        <v>215</v>
      </c>
      <c r="W28" s="257">
        <v>0</v>
      </c>
      <c r="X28" s="258" t="s">
        <v>67</v>
      </c>
      <c r="Y28" s="257">
        <v>1</v>
      </c>
      <c r="Z28" s="42">
        <f t="shared" si="0"/>
        <v>100000000</v>
      </c>
      <c r="AA28" s="259"/>
      <c r="AB28" s="247" t="e">
        <f t="shared" si="1"/>
        <v>#DIV/0!</v>
      </c>
      <c r="AC28" s="257"/>
      <c r="AD28" s="247" t="e">
        <f t="shared" si="2"/>
        <v>#DIV/0!</v>
      </c>
      <c r="AE28" s="254"/>
      <c r="AF28" s="254"/>
      <c r="AG28" s="254"/>
      <c r="AH28" s="258"/>
      <c r="AI28" s="257"/>
      <c r="AJ28" s="257"/>
      <c r="AK28" s="257"/>
      <c r="AL28" s="254"/>
      <c r="AM28" s="254"/>
      <c r="AN28" s="254"/>
      <c r="AO28" s="260"/>
      <c r="AP28" s="257"/>
      <c r="AQ28" s="257"/>
      <c r="AR28" s="257"/>
      <c r="AS28" s="254"/>
      <c r="AT28" s="254"/>
      <c r="AU28" s="254"/>
      <c r="AV28" s="261"/>
      <c r="AW28" s="257"/>
      <c r="AX28" s="257"/>
      <c r="AY28" s="257"/>
      <c r="AZ28" s="254"/>
      <c r="BA28" s="254"/>
      <c r="BB28" s="254"/>
      <c r="BC28" s="255" t="s">
        <v>206</v>
      </c>
      <c r="BD28" s="255" t="s">
        <v>207</v>
      </c>
      <c r="BE28" s="255" t="s">
        <v>208</v>
      </c>
      <c r="BF28" s="255" t="s">
        <v>75</v>
      </c>
      <c r="BG28" s="255" t="s">
        <v>76</v>
      </c>
      <c r="BH28" s="255" t="s">
        <v>216</v>
      </c>
      <c r="BI28" s="255" t="s">
        <v>217</v>
      </c>
      <c r="BJ28" s="261">
        <v>3241000</v>
      </c>
      <c r="BK28" s="255" t="s">
        <v>218</v>
      </c>
      <c r="BL28" s="44"/>
      <c r="BM28" s="45"/>
      <c r="BN28" s="46"/>
      <c r="BO28" s="38"/>
      <c r="BP28" s="38"/>
      <c r="BQ28" s="38"/>
      <c r="BR28" s="38"/>
      <c r="BS28" s="38"/>
      <c r="BT28" s="38"/>
      <c r="BU28" s="38"/>
      <c r="BV28" s="38"/>
      <c r="BW28" s="38"/>
      <c r="BX28" s="38"/>
      <c r="BY28" s="38"/>
    </row>
    <row r="29" spans="1:77" customFormat="1" ht="409.5" hidden="1" customHeight="1" x14ac:dyDescent="0.35">
      <c r="A29" s="50">
        <v>1</v>
      </c>
      <c r="B29" s="44"/>
      <c r="C29" s="45" t="s">
        <v>219</v>
      </c>
      <c r="D29" s="45" t="s">
        <v>220</v>
      </c>
      <c r="E29" s="45" t="s">
        <v>221</v>
      </c>
      <c r="F29" s="45"/>
      <c r="G29" s="45"/>
      <c r="H29" s="51" t="s">
        <v>222</v>
      </c>
      <c r="I29" s="52">
        <v>44470</v>
      </c>
      <c r="J29" s="52">
        <v>45597</v>
      </c>
      <c r="K29" s="45" t="s">
        <v>223</v>
      </c>
      <c r="L29" s="45" t="s">
        <v>224</v>
      </c>
      <c r="M29" s="45" t="s">
        <v>225</v>
      </c>
      <c r="N29" s="45" t="s">
        <v>226</v>
      </c>
      <c r="O29" s="53"/>
      <c r="P29" s="54">
        <v>0</v>
      </c>
      <c r="Q29" s="53">
        <v>1</v>
      </c>
      <c r="R29" s="54">
        <v>11250000</v>
      </c>
      <c r="S29" s="45">
        <v>1</v>
      </c>
      <c r="T29" s="54">
        <v>11250000</v>
      </c>
      <c r="U29" s="45">
        <v>1</v>
      </c>
      <c r="V29" s="54">
        <v>11250000</v>
      </c>
      <c r="W29" s="55">
        <v>1</v>
      </c>
      <c r="X29" s="54">
        <v>11250000</v>
      </c>
      <c r="Y29" s="55">
        <v>4</v>
      </c>
      <c r="Z29" s="42">
        <f t="shared" si="0"/>
        <v>45000000</v>
      </c>
      <c r="AA29" s="56"/>
      <c r="AB29" s="247">
        <f t="shared" si="1"/>
        <v>0</v>
      </c>
      <c r="AC29" s="57"/>
      <c r="AD29" s="247">
        <f t="shared" si="2"/>
        <v>0</v>
      </c>
      <c r="AE29" s="57"/>
      <c r="AF29" s="57"/>
      <c r="AG29" s="57"/>
      <c r="AH29" s="56"/>
      <c r="AI29" s="58"/>
      <c r="AJ29" s="59"/>
      <c r="AK29" s="60"/>
      <c r="AL29" s="57"/>
      <c r="AM29" s="61"/>
      <c r="AN29" s="57"/>
      <c r="AO29" s="59"/>
      <c r="AP29" s="62"/>
      <c r="AQ29" s="265"/>
      <c r="AR29" s="266"/>
      <c r="AS29" s="266"/>
      <c r="AT29" s="265"/>
      <c r="AU29" s="267"/>
      <c r="AV29" s="63"/>
      <c r="AW29" s="268"/>
      <c r="AX29" s="269"/>
      <c r="AY29" s="268"/>
      <c r="AZ29" s="265"/>
      <c r="BA29" s="265"/>
      <c r="BB29" s="265"/>
      <c r="BC29" s="64" t="s">
        <v>227</v>
      </c>
      <c r="BD29" s="64" t="s">
        <v>227</v>
      </c>
      <c r="BE29" s="64" t="s">
        <v>227</v>
      </c>
      <c r="BF29" s="64" t="s">
        <v>228</v>
      </c>
      <c r="BG29" s="64" t="s">
        <v>229</v>
      </c>
      <c r="BH29" s="64" t="s">
        <v>230</v>
      </c>
      <c r="BI29" s="45" t="s">
        <v>231</v>
      </c>
      <c r="BJ29" s="45" t="s">
        <v>232</v>
      </c>
      <c r="BK29" s="65" t="s">
        <v>233</v>
      </c>
      <c r="BL29" s="44" t="s">
        <v>234</v>
      </c>
      <c r="BM29" s="45" t="s">
        <v>235</v>
      </c>
      <c r="BN29" s="66" t="s">
        <v>236</v>
      </c>
      <c r="BO29" s="67"/>
      <c r="BP29" s="67"/>
      <c r="BQ29" s="67"/>
      <c r="BR29" s="67"/>
      <c r="BS29" s="67"/>
      <c r="BT29" s="67"/>
      <c r="BU29" s="67"/>
      <c r="BV29" s="67"/>
      <c r="BW29" s="67"/>
      <c r="BX29" s="67"/>
      <c r="BY29" s="67"/>
    </row>
    <row r="30" spans="1:77" customFormat="1" ht="409.5" hidden="1" customHeight="1" x14ac:dyDescent="0.35">
      <c r="A30" s="50">
        <f t="shared" ref="A30:A42" si="4">1+A29</f>
        <v>2</v>
      </c>
      <c r="B30" s="44"/>
      <c r="C30" s="45" t="s">
        <v>219</v>
      </c>
      <c r="D30" s="45" t="s">
        <v>220</v>
      </c>
      <c r="E30" s="45" t="s">
        <v>237</v>
      </c>
      <c r="F30" s="45"/>
      <c r="G30" s="45" t="s">
        <v>238</v>
      </c>
      <c r="H30" s="51"/>
      <c r="I30" s="52">
        <v>44197</v>
      </c>
      <c r="J30" s="52">
        <v>45627</v>
      </c>
      <c r="K30" s="45" t="s">
        <v>239</v>
      </c>
      <c r="L30" s="45" t="s">
        <v>240</v>
      </c>
      <c r="M30" s="45" t="s">
        <v>225</v>
      </c>
      <c r="N30" s="45" t="s">
        <v>66</v>
      </c>
      <c r="O30" s="68">
        <v>0</v>
      </c>
      <c r="P30" s="54">
        <v>0</v>
      </c>
      <c r="Q30" s="53">
        <v>1</v>
      </c>
      <c r="R30" s="54">
        <v>14000000</v>
      </c>
      <c r="S30" s="45">
        <v>1</v>
      </c>
      <c r="T30" s="54">
        <v>14000000</v>
      </c>
      <c r="U30" s="45">
        <v>1</v>
      </c>
      <c r="V30" s="54">
        <v>14000000</v>
      </c>
      <c r="W30" s="54">
        <v>1</v>
      </c>
      <c r="X30" s="54">
        <v>14000000</v>
      </c>
      <c r="Y30" s="55">
        <v>4</v>
      </c>
      <c r="Z30" s="42">
        <f t="shared" si="0"/>
        <v>56000000</v>
      </c>
      <c r="AA30" s="69"/>
      <c r="AB30" s="247">
        <f t="shared" si="1"/>
        <v>0</v>
      </c>
      <c r="AC30" s="70"/>
      <c r="AD30" s="247">
        <f t="shared" si="2"/>
        <v>0</v>
      </c>
      <c r="AE30" s="57"/>
      <c r="AF30" s="57"/>
      <c r="AG30" s="57"/>
      <c r="AH30" s="61"/>
      <c r="AI30" s="58"/>
      <c r="AJ30" s="71"/>
      <c r="AK30" s="58"/>
      <c r="AL30" s="71"/>
      <c r="AM30" s="61"/>
      <c r="AN30" s="57"/>
      <c r="AO30" s="72"/>
      <c r="AP30" s="270"/>
      <c r="AQ30" s="271"/>
      <c r="AR30" s="270"/>
      <c r="AS30" s="271"/>
      <c r="AT30" s="271"/>
      <c r="AU30" s="271"/>
      <c r="AV30" s="72"/>
      <c r="AW30" s="58"/>
      <c r="AX30" s="57"/>
      <c r="AY30" s="58"/>
      <c r="AZ30" s="57"/>
      <c r="BA30" s="57"/>
      <c r="BB30" s="271"/>
      <c r="BC30" s="64" t="s">
        <v>241</v>
      </c>
      <c r="BD30" s="64" t="s">
        <v>242</v>
      </c>
      <c r="BE30" s="64" t="s">
        <v>243</v>
      </c>
      <c r="BF30" s="64" t="s">
        <v>228</v>
      </c>
      <c r="BG30" s="64" t="s">
        <v>244</v>
      </c>
      <c r="BH30" s="64" t="s">
        <v>245</v>
      </c>
      <c r="BI30" s="45" t="s">
        <v>246</v>
      </c>
      <c r="BJ30" s="45">
        <v>4320410</v>
      </c>
      <c r="BK30" s="73" t="s">
        <v>247</v>
      </c>
      <c r="BL30" s="44"/>
      <c r="BM30" s="45"/>
      <c r="BN30" s="66"/>
      <c r="BO30" s="67"/>
      <c r="BP30" s="67"/>
      <c r="BQ30" s="67"/>
      <c r="BR30" s="67"/>
      <c r="BS30" s="67"/>
      <c r="BT30" s="67"/>
      <c r="BU30" s="67"/>
      <c r="BV30" s="67"/>
      <c r="BW30" s="67"/>
      <c r="BX30" s="67"/>
      <c r="BY30" s="67"/>
    </row>
    <row r="31" spans="1:77" customFormat="1" ht="390.75" hidden="1" customHeight="1" x14ac:dyDescent="0.35">
      <c r="A31" s="50">
        <f t="shared" si="4"/>
        <v>3</v>
      </c>
      <c r="B31" s="44"/>
      <c r="C31" s="45" t="s">
        <v>248</v>
      </c>
      <c r="D31" s="45" t="s">
        <v>249</v>
      </c>
      <c r="E31" s="45" t="s">
        <v>250</v>
      </c>
      <c r="F31" s="45"/>
      <c r="G31" s="45" t="s">
        <v>238</v>
      </c>
      <c r="H31" s="51"/>
      <c r="I31" s="52">
        <v>44197</v>
      </c>
      <c r="J31" s="52">
        <v>45627</v>
      </c>
      <c r="K31" s="45" t="s">
        <v>251</v>
      </c>
      <c r="L31" s="45" t="s">
        <v>240</v>
      </c>
      <c r="M31" s="45" t="s">
        <v>225</v>
      </c>
      <c r="N31" s="45" t="s">
        <v>66</v>
      </c>
      <c r="O31" s="68">
        <v>0</v>
      </c>
      <c r="P31" s="54">
        <v>0</v>
      </c>
      <c r="Q31" s="53">
        <v>1</v>
      </c>
      <c r="R31" s="54">
        <v>6000000</v>
      </c>
      <c r="S31" s="45">
        <v>1</v>
      </c>
      <c r="T31" s="54">
        <v>6000000</v>
      </c>
      <c r="U31" s="45">
        <v>1</v>
      </c>
      <c r="V31" s="54">
        <v>6000000</v>
      </c>
      <c r="W31" s="54">
        <v>1</v>
      </c>
      <c r="X31" s="54">
        <v>6000000</v>
      </c>
      <c r="Y31" s="55">
        <v>4</v>
      </c>
      <c r="Z31" s="42">
        <f t="shared" si="0"/>
        <v>24000000</v>
      </c>
      <c r="AA31" s="69"/>
      <c r="AB31" s="247">
        <f t="shared" si="1"/>
        <v>0</v>
      </c>
      <c r="AC31" s="70"/>
      <c r="AD31" s="247">
        <f t="shared" si="2"/>
        <v>0</v>
      </c>
      <c r="AE31" s="57"/>
      <c r="AF31" s="57"/>
      <c r="AG31" s="57"/>
      <c r="AH31" s="61"/>
      <c r="AI31" s="58"/>
      <c r="AJ31" s="71"/>
      <c r="AK31" s="58"/>
      <c r="AL31" s="57"/>
      <c r="AM31" s="61"/>
      <c r="AN31" s="57"/>
      <c r="AO31" s="272"/>
      <c r="AP31" s="273"/>
      <c r="AQ31" s="274"/>
      <c r="AR31" s="273"/>
      <c r="AS31" s="274"/>
      <c r="AT31" s="274"/>
      <c r="AU31" s="274"/>
      <c r="AV31" s="272"/>
      <c r="AW31" s="58"/>
      <c r="AX31" s="57"/>
      <c r="AY31" s="58"/>
      <c r="AZ31" s="74"/>
      <c r="BA31" s="57"/>
      <c r="BB31" s="274"/>
      <c r="BC31" s="64" t="s">
        <v>241</v>
      </c>
      <c r="BD31" s="64" t="s">
        <v>252</v>
      </c>
      <c r="BE31" s="64" t="s">
        <v>253</v>
      </c>
      <c r="BF31" s="64" t="s">
        <v>228</v>
      </c>
      <c r="BG31" s="64" t="s">
        <v>244</v>
      </c>
      <c r="BH31" s="64" t="s">
        <v>245</v>
      </c>
      <c r="BI31" s="45" t="s">
        <v>246</v>
      </c>
      <c r="BJ31" s="45">
        <v>4320410</v>
      </c>
      <c r="BK31" s="73" t="s">
        <v>247</v>
      </c>
      <c r="BL31" s="44"/>
      <c r="BM31" s="45"/>
      <c r="BN31" s="66"/>
      <c r="BO31" s="67"/>
      <c r="BP31" s="67"/>
      <c r="BQ31" s="67"/>
      <c r="BR31" s="67"/>
      <c r="BS31" s="67"/>
      <c r="BT31" s="67"/>
      <c r="BU31" s="67"/>
      <c r="BV31" s="67"/>
      <c r="BW31" s="67"/>
      <c r="BX31" s="67"/>
      <c r="BY31" s="67"/>
    </row>
    <row r="32" spans="1:77" customFormat="1" ht="409.5" hidden="1" customHeight="1" x14ac:dyDescent="0.35">
      <c r="A32" s="50">
        <f t="shared" si="4"/>
        <v>4</v>
      </c>
      <c r="B32" s="44"/>
      <c r="C32" s="45" t="s">
        <v>219</v>
      </c>
      <c r="D32" s="45" t="s">
        <v>220</v>
      </c>
      <c r="E32" s="45" t="s">
        <v>254</v>
      </c>
      <c r="F32" s="45"/>
      <c r="G32" s="45" t="s">
        <v>255</v>
      </c>
      <c r="H32" s="51"/>
      <c r="I32" s="52">
        <v>44013</v>
      </c>
      <c r="J32" s="52">
        <v>45291</v>
      </c>
      <c r="K32" s="45" t="s">
        <v>256</v>
      </c>
      <c r="L32" s="45" t="s">
        <v>257</v>
      </c>
      <c r="M32" s="45" t="s">
        <v>225</v>
      </c>
      <c r="N32" s="45" t="s">
        <v>258</v>
      </c>
      <c r="O32" s="68">
        <v>0</v>
      </c>
      <c r="P32" s="54">
        <v>0</v>
      </c>
      <c r="Q32" s="75">
        <v>0</v>
      </c>
      <c r="R32" s="54">
        <v>0</v>
      </c>
      <c r="S32" s="45">
        <v>0</v>
      </c>
      <c r="T32" s="54">
        <v>0</v>
      </c>
      <c r="U32" s="45">
        <v>1</v>
      </c>
      <c r="V32" s="54">
        <v>4000000</v>
      </c>
      <c r="W32" s="45">
        <v>1</v>
      </c>
      <c r="X32" s="54">
        <v>4000000</v>
      </c>
      <c r="Y32" s="55">
        <v>1</v>
      </c>
      <c r="Z32" s="42">
        <f t="shared" si="0"/>
        <v>8000000</v>
      </c>
      <c r="AA32" s="61"/>
      <c r="AB32" s="247">
        <f t="shared" si="1"/>
        <v>0</v>
      </c>
      <c r="AC32" s="70"/>
      <c r="AD32" s="247">
        <f t="shared" si="2"/>
        <v>0</v>
      </c>
      <c r="AE32" s="57"/>
      <c r="AF32" s="57"/>
      <c r="AG32" s="76"/>
      <c r="AH32" s="61"/>
      <c r="AI32" s="58"/>
      <c r="AJ32" s="61"/>
      <c r="AK32" s="58"/>
      <c r="AL32" s="57"/>
      <c r="AM32" s="57"/>
      <c r="AN32" s="57"/>
      <c r="AO32" s="275"/>
      <c r="AP32" s="273"/>
      <c r="AQ32" s="276"/>
      <c r="AR32" s="273"/>
      <c r="AS32" s="274"/>
      <c r="AT32" s="274"/>
      <c r="AU32" s="274"/>
      <c r="AV32" s="275"/>
      <c r="AW32" s="57"/>
      <c r="AX32" s="57"/>
      <c r="AY32" s="58"/>
      <c r="AZ32" s="57"/>
      <c r="BA32" s="57"/>
      <c r="BB32" s="57"/>
      <c r="BC32" s="64" t="s">
        <v>259</v>
      </c>
      <c r="BD32" s="64" t="s">
        <v>260</v>
      </c>
      <c r="BE32" s="64" t="s">
        <v>261</v>
      </c>
      <c r="BF32" s="64" t="s">
        <v>228</v>
      </c>
      <c r="BG32" s="64" t="s">
        <v>244</v>
      </c>
      <c r="BH32" s="64" t="s">
        <v>262</v>
      </c>
      <c r="BI32" s="45" t="s">
        <v>263</v>
      </c>
      <c r="BJ32" s="45">
        <v>4320410</v>
      </c>
      <c r="BK32" s="73" t="s">
        <v>264</v>
      </c>
      <c r="BL32" s="44" t="s">
        <v>265</v>
      </c>
      <c r="BM32" s="45"/>
      <c r="BN32" s="66"/>
      <c r="BO32" s="67"/>
      <c r="BP32" s="67"/>
      <c r="BQ32" s="67"/>
      <c r="BR32" s="67"/>
      <c r="BS32" s="67"/>
      <c r="BT32" s="67"/>
      <c r="BU32" s="67"/>
      <c r="BV32" s="67"/>
      <c r="BW32" s="67"/>
      <c r="BX32" s="67"/>
      <c r="BY32" s="67"/>
    </row>
    <row r="33" spans="1:77" customFormat="1" ht="409.5" hidden="1" customHeight="1" x14ac:dyDescent="0.35">
      <c r="A33" s="50">
        <f t="shared" si="4"/>
        <v>5</v>
      </c>
      <c r="B33" s="44"/>
      <c r="C33" s="45" t="s">
        <v>248</v>
      </c>
      <c r="D33" s="45" t="s">
        <v>266</v>
      </c>
      <c r="E33" s="45" t="s">
        <v>267</v>
      </c>
      <c r="F33" s="45" t="s">
        <v>268</v>
      </c>
      <c r="G33" s="45" t="s">
        <v>269</v>
      </c>
      <c r="H33" s="45" t="s">
        <v>270</v>
      </c>
      <c r="I33" s="52">
        <v>44287</v>
      </c>
      <c r="J33" s="52">
        <v>45597</v>
      </c>
      <c r="K33" s="45" t="s">
        <v>271</v>
      </c>
      <c r="L33" s="45" t="s">
        <v>272</v>
      </c>
      <c r="M33" s="45" t="s">
        <v>273</v>
      </c>
      <c r="N33" s="45" t="s">
        <v>66</v>
      </c>
      <c r="O33" s="53">
        <v>0</v>
      </c>
      <c r="P33" s="54"/>
      <c r="Q33" s="53">
        <v>1</v>
      </c>
      <c r="R33" s="54">
        <v>7000000</v>
      </c>
      <c r="S33" s="77">
        <v>1</v>
      </c>
      <c r="T33" s="54">
        <v>7000000</v>
      </c>
      <c r="U33" s="77">
        <v>1</v>
      </c>
      <c r="V33" s="54">
        <v>7000000</v>
      </c>
      <c r="W33" s="77">
        <v>1</v>
      </c>
      <c r="X33" s="54">
        <v>7000000</v>
      </c>
      <c r="Y33" s="53">
        <f t="shared" ref="Y33:Y36" si="5">O33+Q33+S33+U33+W33</f>
        <v>4</v>
      </c>
      <c r="Z33" s="42">
        <f t="shared" si="0"/>
        <v>28000000</v>
      </c>
      <c r="AA33" s="69"/>
      <c r="AB33" s="247">
        <f t="shared" si="1"/>
        <v>0</v>
      </c>
      <c r="AC33" s="70"/>
      <c r="AD33" s="247">
        <f t="shared" si="2"/>
        <v>0</v>
      </c>
      <c r="AE33" s="76"/>
      <c r="AF33" s="76"/>
      <c r="AG33" s="76"/>
      <c r="AH33" s="61"/>
      <c r="AI33" s="58"/>
      <c r="AJ33" s="57"/>
      <c r="AK33" s="58"/>
      <c r="AL33" s="57"/>
      <c r="AM33" s="57"/>
      <c r="AN33" s="57"/>
      <c r="AO33" s="277"/>
      <c r="AP33" s="278"/>
      <c r="AQ33" s="279"/>
      <c r="AR33" s="278"/>
      <c r="AS33" s="279"/>
      <c r="AT33" s="279"/>
      <c r="AU33" s="57"/>
      <c r="AV33" s="61"/>
      <c r="AW33" s="278"/>
      <c r="AX33" s="279"/>
      <c r="AY33" s="278"/>
      <c r="AZ33" s="280"/>
      <c r="BA33" s="280"/>
      <c r="BB33" s="280"/>
      <c r="BC33" s="64" t="s">
        <v>274</v>
      </c>
      <c r="BD33" s="64" t="s">
        <v>275</v>
      </c>
      <c r="BE33" s="64">
        <v>7619</v>
      </c>
      <c r="BF33" s="64" t="s">
        <v>228</v>
      </c>
      <c r="BG33" s="64" t="s">
        <v>276</v>
      </c>
      <c r="BH33" s="64" t="s">
        <v>277</v>
      </c>
      <c r="BI33" s="45" t="s">
        <v>278</v>
      </c>
      <c r="BJ33" s="45">
        <v>3795750</v>
      </c>
      <c r="BK33" s="73" t="s">
        <v>279</v>
      </c>
      <c r="BL33" s="44"/>
      <c r="BM33" s="45"/>
      <c r="BN33" s="66"/>
      <c r="BO33" s="67"/>
      <c r="BP33" s="67"/>
      <c r="BQ33" s="67"/>
      <c r="BR33" s="67"/>
      <c r="BS33" s="67"/>
      <c r="BT33" s="67"/>
      <c r="BU33" s="67"/>
      <c r="BV33" s="67"/>
      <c r="BW33" s="67"/>
      <c r="BX33" s="67"/>
      <c r="BY33" s="67"/>
    </row>
    <row r="34" spans="1:77" customFormat="1" ht="231" hidden="1" customHeight="1" x14ac:dyDescent="0.35">
      <c r="A34" s="50">
        <f t="shared" si="4"/>
        <v>6</v>
      </c>
      <c r="B34" s="44"/>
      <c r="C34" s="45" t="s">
        <v>248</v>
      </c>
      <c r="D34" s="45" t="s">
        <v>280</v>
      </c>
      <c r="E34" s="45" t="s">
        <v>281</v>
      </c>
      <c r="F34" s="45" t="s">
        <v>268</v>
      </c>
      <c r="G34" s="45" t="s">
        <v>269</v>
      </c>
      <c r="H34" s="45" t="s">
        <v>282</v>
      </c>
      <c r="I34" s="52">
        <v>44287</v>
      </c>
      <c r="J34" s="52">
        <v>45626</v>
      </c>
      <c r="K34" s="45" t="s">
        <v>283</v>
      </c>
      <c r="L34" s="45" t="s">
        <v>284</v>
      </c>
      <c r="M34" s="45" t="s">
        <v>225</v>
      </c>
      <c r="N34" s="45" t="s">
        <v>66</v>
      </c>
      <c r="O34" s="53"/>
      <c r="P34" s="54"/>
      <c r="Q34" s="53">
        <v>1</v>
      </c>
      <c r="R34" s="54">
        <v>14000000</v>
      </c>
      <c r="S34" s="45">
        <v>1</v>
      </c>
      <c r="T34" s="54">
        <v>14000000</v>
      </c>
      <c r="U34" s="45">
        <v>1</v>
      </c>
      <c r="V34" s="54">
        <v>14000000</v>
      </c>
      <c r="W34" s="45">
        <v>1</v>
      </c>
      <c r="X34" s="54">
        <v>14000000</v>
      </c>
      <c r="Y34" s="53">
        <f t="shared" si="5"/>
        <v>4</v>
      </c>
      <c r="Z34" s="42">
        <f t="shared" si="0"/>
        <v>56000000</v>
      </c>
      <c r="AA34" s="69"/>
      <c r="AB34" s="247">
        <f t="shared" si="1"/>
        <v>0</v>
      </c>
      <c r="AC34" s="70"/>
      <c r="AD34" s="247">
        <f t="shared" si="2"/>
        <v>0</v>
      </c>
      <c r="AE34" s="76"/>
      <c r="AF34" s="76"/>
      <c r="AG34" s="76"/>
      <c r="AH34" s="61"/>
      <c r="AI34" s="58"/>
      <c r="AJ34" s="57"/>
      <c r="AK34" s="58"/>
      <c r="AL34" s="57"/>
      <c r="AM34" s="57"/>
      <c r="AN34" s="57"/>
      <c r="AO34" s="281"/>
      <c r="AP34" s="282"/>
      <c r="AQ34" s="280"/>
      <c r="AR34" s="282"/>
      <c r="AS34" s="280"/>
      <c r="AT34" s="280"/>
      <c r="AU34" s="283"/>
      <c r="AV34" s="61"/>
      <c r="AW34" s="278"/>
      <c r="AX34" s="284"/>
      <c r="AY34" s="278"/>
      <c r="AZ34" s="280"/>
      <c r="BA34" s="280"/>
      <c r="BB34" s="280"/>
      <c r="BC34" s="64" t="s">
        <v>285</v>
      </c>
      <c r="BD34" s="64" t="s">
        <v>286</v>
      </c>
      <c r="BE34" s="64">
        <v>7614</v>
      </c>
      <c r="BF34" s="64" t="s">
        <v>228</v>
      </c>
      <c r="BG34" s="64" t="s">
        <v>276</v>
      </c>
      <c r="BH34" s="64" t="s">
        <v>287</v>
      </c>
      <c r="BI34" s="45" t="s">
        <v>288</v>
      </c>
      <c r="BJ34" s="45">
        <v>3795750</v>
      </c>
      <c r="BK34" s="73" t="s">
        <v>289</v>
      </c>
      <c r="BL34" s="44"/>
      <c r="BM34" s="45"/>
      <c r="BN34" s="66"/>
      <c r="BO34" s="67"/>
      <c r="BP34" s="67"/>
      <c r="BQ34" s="67"/>
      <c r="BR34" s="67"/>
      <c r="BS34" s="67"/>
      <c r="BT34" s="67"/>
      <c r="BU34" s="67"/>
      <c r="BV34" s="67"/>
      <c r="BW34" s="67"/>
      <c r="BX34" s="67"/>
      <c r="BY34" s="67"/>
    </row>
    <row r="35" spans="1:77" customFormat="1" ht="390.75" hidden="1" customHeight="1" x14ac:dyDescent="0.35">
      <c r="A35" s="50">
        <f t="shared" si="4"/>
        <v>7</v>
      </c>
      <c r="B35" s="44"/>
      <c r="C35" s="45" t="s">
        <v>248</v>
      </c>
      <c r="D35" s="45" t="s">
        <v>249</v>
      </c>
      <c r="E35" s="45" t="s">
        <v>290</v>
      </c>
      <c r="F35" s="45" t="s">
        <v>268</v>
      </c>
      <c r="G35" s="45" t="s">
        <v>269</v>
      </c>
      <c r="H35" s="45" t="s">
        <v>282</v>
      </c>
      <c r="I35" s="52">
        <v>44105</v>
      </c>
      <c r="J35" s="52">
        <v>45597</v>
      </c>
      <c r="K35" s="45" t="s">
        <v>291</v>
      </c>
      <c r="L35" s="45" t="s">
        <v>292</v>
      </c>
      <c r="M35" s="45" t="s">
        <v>293</v>
      </c>
      <c r="N35" s="45" t="s">
        <v>66</v>
      </c>
      <c r="O35" s="53">
        <v>2</v>
      </c>
      <c r="P35" s="54">
        <v>17000000</v>
      </c>
      <c r="Q35" s="53">
        <v>2</v>
      </c>
      <c r="R35" s="54">
        <v>17000000</v>
      </c>
      <c r="S35" s="45">
        <v>2</v>
      </c>
      <c r="T35" s="54">
        <v>17000000</v>
      </c>
      <c r="U35" s="45">
        <v>2</v>
      </c>
      <c r="V35" s="54">
        <v>17000000</v>
      </c>
      <c r="W35" s="45">
        <v>2</v>
      </c>
      <c r="X35" s="54">
        <v>17000000</v>
      </c>
      <c r="Y35" s="53">
        <f t="shared" si="5"/>
        <v>10</v>
      </c>
      <c r="Z35" s="42">
        <f t="shared" si="0"/>
        <v>85000000</v>
      </c>
      <c r="AA35" s="69"/>
      <c r="AB35" s="247">
        <f t="shared" si="1"/>
        <v>0</v>
      </c>
      <c r="AC35" s="70"/>
      <c r="AD35" s="247">
        <f t="shared" si="2"/>
        <v>0</v>
      </c>
      <c r="AE35" s="76"/>
      <c r="AF35" s="76"/>
      <c r="AG35" s="76"/>
      <c r="AH35" s="61"/>
      <c r="AI35" s="58"/>
      <c r="AJ35" s="57"/>
      <c r="AK35" s="58"/>
      <c r="AL35" s="57"/>
      <c r="AM35" s="57"/>
      <c r="AN35" s="57"/>
      <c r="AO35" s="285"/>
      <c r="AP35" s="282"/>
      <c r="AQ35" s="280"/>
      <c r="AR35" s="282"/>
      <c r="AS35" s="280"/>
      <c r="AT35" s="280"/>
      <c r="AU35" s="283"/>
      <c r="AV35" s="61"/>
      <c r="AW35" s="278"/>
      <c r="AX35" s="280"/>
      <c r="AY35" s="278"/>
      <c r="AZ35" s="280"/>
      <c r="BA35" s="280"/>
      <c r="BB35" s="280"/>
      <c r="BC35" s="64" t="s">
        <v>294</v>
      </c>
      <c r="BD35" s="64" t="s">
        <v>286</v>
      </c>
      <c r="BE35" s="64">
        <v>7585</v>
      </c>
      <c r="BF35" s="64" t="s">
        <v>228</v>
      </c>
      <c r="BG35" s="64" t="s">
        <v>276</v>
      </c>
      <c r="BH35" s="64" t="s">
        <v>295</v>
      </c>
      <c r="BI35" s="45" t="s">
        <v>296</v>
      </c>
      <c r="BJ35" s="45">
        <v>3795750</v>
      </c>
      <c r="BK35" s="73" t="s">
        <v>297</v>
      </c>
      <c r="BL35" s="44" t="s">
        <v>298</v>
      </c>
      <c r="BM35" s="45"/>
      <c r="BN35" s="66"/>
      <c r="BO35" s="67"/>
      <c r="BP35" s="67"/>
      <c r="BQ35" s="67"/>
      <c r="BR35" s="67"/>
      <c r="BS35" s="67"/>
      <c r="BT35" s="67"/>
      <c r="BU35" s="67"/>
      <c r="BV35" s="67"/>
      <c r="BW35" s="67"/>
      <c r="BX35" s="67"/>
      <c r="BY35" s="67"/>
    </row>
    <row r="36" spans="1:77" customFormat="1" ht="231" hidden="1" customHeight="1" x14ac:dyDescent="0.35">
      <c r="A36" s="50">
        <f t="shared" si="4"/>
        <v>8</v>
      </c>
      <c r="B36" s="44"/>
      <c r="C36" s="45" t="s">
        <v>248</v>
      </c>
      <c r="D36" s="45" t="s">
        <v>280</v>
      </c>
      <c r="E36" s="45" t="s">
        <v>299</v>
      </c>
      <c r="F36" s="45" t="s">
        <v>268</v>
      </c>
      <c r="G36" s="45" t="s">
        <v>269</v>
      </c>
      <c r="H36" s="45" t="s">
        <v>270</v>
      </c>
      <c r="I36" s="52">
        <v>44287</v>
      </c>
      <c r="J36" s="52">
        <v>45473</v>
      </c>
      <c r="K36" s="45" t="s">
        <v>300</v>
      </c>
      <c r="L36" s="45" t="s">
        <v>301</v>
      </c>
      <c r="M36" s="45" t="s">
        <v>225</v>
      </c>
      <c r="N36" s="45" t="s">
        <v>66</v>
      </c>
      <c r="O36" s="53"/>
      <c r="P36" s="54"/>
      <c r="Q36" s="53">
        <v>1</v>
      </c>
      <c r="R36" s="54">
        <v>1400000</v>
      </c>
      <c r="S36" s="45">
        <v>1</v>
      </c>
      <c r="T36" s="54">
        <v>1400000</v>
      </c>
      <c r="U36" s="45">
        <v>1</v>
      </c>
      <c r="V36" s="54">
        <v>1400000</v>
      </c>
      <c r="W36" s="45">
        <v>1</v>
      </c>
      <c r="X36" s="54">
        <v>1400000</v>
      </c>
      <c r="Y36" s="53">
        <f t="shared" si="5"/>
        <v>4</v>
      </c>
      <c r="Z36" s="42">
        <f t="shared" si="0"/>
        <v>5600000</v>
      </c>
      <c r="AA36" s="69"/>
      <c r="AB36" s="247">
        <f t="shared" si="1"/>
        <v>0</v>
      </c>
      <c r="AC36" s="70"/>
      <c r="AD36" s="247">
        <f t="shared" si="2"/>
        <v>0</v>
      </c>
      <c r="AE36" s="76"/>
      <c r="AF36" s="76"/>
      <c r="AG36" s="76"/>
      <c r="AH36" s="61"/>
      <c r="AI36" s="58"/>
      <c r="AJ36" s="57"/>
      <c r="AK36" s="58"/>
      <c r="AL36" s="57"/>
      <c r="AM36" s="57"/>
      <c r="AN36" s="57"/>
      <c r="AO36" s="277"/>
      <c r="AP36" s="282"/>
      <c r="AQ36" s="280"/>
      <c r="AR36" s="282"/>
      <c r="AS36" s="280"/>
      <c r="AT36" s="280"/>
      <c r="AU36" s="283"/>
      <c r="AV36" s="61"/>
      <c r="AW36" s="278"/>
      <c r="AX36" s="280"/>
      <c r="AY36" s="278"/>
      <c r="AZ36" s="279"/>
      <c r="BA36" s="279"/>
      <c r="BB36" s="279"/>
      <c r="BC36" s="64" t="s">
        <v>285</v>
      </c>
      <c r="BD36" s="64" t="s">
        <v>302</v>
      </c>
      <c r="BE36" s="64">
        <v>7625</v>
      </c>
      <c r="BF36" s="64" t="s">
        <v>228</v>
      </c>
      <c r="BG36" s="64" t="s">
        <v>303</v>
      </c>
      <c r="BH36" s="64" t="s">
        <v>295</v>
      </c>
      <c r="BI36" s="45" t="s">
        <v>296</v>
      </c>
      <c r="BJ36" s="45">
        <v>3795750</v>
      </c>
      <c r="BK36" s="73" t="s">
        <v>297</v>
      </c>
      <c r="BL36" s="44" t="s">
        <v>298</v>
      </c>
      <c r="BM36" s="45"/>
      <c r="BN36" s="66"/>
      <c r="BO36" s="67"/>
      <c r="BP36" s="67"/>
      <c r="BQ36" s="67"/>
      <c r="BR36" s="67"/>
      <c r="BS36" s="67"/>
      <c r="BT36" s="67"/>
      <c r="BU36" s="67"/>
      <c r="BV36" s="67"/>
      <c r="BW36" s="67"/>
      <c r="BX36" s="67"/>
      <c r="BY36" s="67"/>
    </row>
    <row r="37" spans="1:77" customFormat="1" ht="245.25" hidden="1" customHeight="1" x14ac:dyDescent="0.35">
      <c r="A37" s="50">
        <f t="shared" si="4"/>
        <v>9</v>
      </c>
      <c r="B37" s="44"/>
      <c r="C37" s="45" t="s">
        <v>248</v>
      </c>
      <c r="D37" s="45" t="s">
        <v>280</v>
      </c>
      <c r="E37" s="78" t="s">
        <v>304</v>
      </c>
      <c r="F37" s="45">
        <v>10</v>
      </c>
      <c r="G37" s="45" t="s">
        <v>238</v>
      </c>
      <c r="H37" s="51" t="s">
        <v>305</v>
      </c>
      <c r="I37" s="52">
        <v>44228</v>
      </c>
      <c r="J37" s="52">
        <v>45473</v>
      </c>
      <c r="K37" s="45" t="s">
        <v>306</v>
      </c>
      <c r="L37" s="45" t="s">
        <v>307</v>
      </c>
      <c r="M37" s="45" t="s">
        <v>225</v>
      </c>
      <c r="N37" s="45" t="s">
        <v>66</v>
      </c>
      <c r="O37" s="53"/>
      <c r="P37" s="54"/>
      <c r="Q37" s="53">
        <v>0</v>
      </c>
      <c r="R37" s="54"/>
      <c r="S37" s="45">
        <v>1</v>
      </c>
      <c r="T37" s="54">
        <v>17500000</v>
      </c>
      <c r="U37" s="45">
        <v>1</v>
      </c>
      <c r="V37" s="54">
        <v>17500000</v>
      </c>
      <c r="W37" s="45">
        <v>0</v>
      </c>
      <c r="X37" s="54"/>
      <c r="Y37" s="79">
        <v>2</v>
      </c>
      <c r="Z37" s="42">
        <f t="shared" si="0"/>
        <v>35000000</v>
      </c>
      <c r="AA37" s="61"/>
      <c r="AB37" s="247" t="e">
        <f t="shared" si="1"/>
        <v>#DIV/0!</v>
      </c>
      <c r="AC37" s="57"/>
      <c r="AD37" s="247" t="e">
        <f t="shared" si="2"/>
        <v>#DIV/0!</v>
      </c>
      <c r="AE37" s="57"/>
      <c r="AF37" s="57"/>
      <c r="AG37" s="57"/>
      <c r="AH37" s="69"/>
      <c r="AI37" s="80"/>
      <c r="AJ37" s="70"/>
      <c r="AK37" s="80"/>
      <c r="AL37" s="76"/>
      <c r="AM37" s="76"/>
      <c r="AN37" s="76"/>
      <c r="AO37" s="81"/>
      <c r="AP37" s="82"/>
      <c r="AQ37" s="286"/>
      <c r="AR37" s="287"/>
      <c r="AS37" s="286"/>
      <c r="AT37" s="286"/>
      <c r="AU37" s="286"/>
      <c r="AV37" s="83"/>
      <c r="AW37" s="287"/>
      <c r="AX37" s="286"/>
      <c r="AY37" s="287"/>
      <c r="AZ37" s="286"/>
      <c r="BA37" s="286"/>
      <c r="BB37" s="286"/>
      <c r="BC37" s="64" t="s">
        <v>308</v>
      </c>
      <c r="BD37" s="64" t="s">
        <v>309</v>
      </c>
      <c r="BE37" s="64" t="s">
        <v>310</v>
      </c>
      <c r="BF37" s="64" t="s">
        <v>228</v>
      </c>
      <c r="BG37" s="64" t="s">
        <v>311</v>
      </c>
      <c r="BH37" s="64" t="s">
        <v>312</v>
      </c>
      <c r="BI37" s="45" t="s">
        <v>313</v>
      </c>
      <c r="BJ37" s="45">
        <v>3550800</v>
      </c>
      <c r="BK37" s="73" t="s">
        <v>314</v>
      </c>
      <c r="BL37" s="44" t="s">
        <v>315</v>
      </c>
      <c r="BM37" s="45"/>
      <c r="BN37" s="66"/>
      <c r="BO37" s="67"/>
      <c r="BP37" s="67"/>
      <c r="BQ37" s="67"/>
      <c r="BR37" s="67"/>
      <c r="BS37" s="67"/>
      <c r="BT37" s="67"/>
      <c r="BU37" s="67"/>
      <c r="BV37" s="67"/>
      <c r="BW37" s="67"/>
      <c r="BX37" s="67"/>
      <c r="BY37" s="67"/>
    </row>
    <row r="38" spans="1:77" customFormat="1" ht="390.75" hidden="1" customHeight="1" x14ac:dyDescent="0.35">
      <c r="A38" s="50">
        <f t="shared" si="4"/>
        <v>10</v>
      </c>
      <c r="B38" s="44"/>
      <c r="C38" s="45" t="s">
        <v>248</v>
      </c>
      <c r="D38" s="45" t="s">
        <v>249</v>
      </c>
      <c r="E38" s="45" t="s">
        <v>316</v>
      </c>
      <c r="F38" s="45">
        <v>40</v>
      </c>
      <c r="G38" s="45" t="s">
        <v>238</v>
      </c>
      <c r="H38" s="51" t="s">
        <v>305</v>
      </c>
      <c r="I38" s="52">
        <v>44228</v>
      </c>
      <c r="J38" s="52">
        <v>45473</v>
      </c>
      <c r="K38" s="45" t="s">
        <v>317</v>
      </c>
      <c r="L38" s="45" t="s">
        <v>318</v>
      </c>
      <c r="M38" s="45" t="s">
        <v>225</v>
      </c>
      <c r="N38" s="45" t="s">
        <v>66</v>
      </c>
      <c r="O38" s="53"/>
      <c r="P38" s="54"/>
      <c r="Q38" s="53">
        <v>1</v>
      </c>
      <c r="R38" s="54">
        <v>10000000</v>
      </c>
      <c r="S38" s="53">
        <v>1</v>
      </c>
      <c r="T38" s="54">
        <v>20000000</v>
      </c>
      <c r="U38" s="53">
        <v>1</v>
      </c>
      <c r="V38" s="54">
        <v>20000000</v>
      </c>
      <c r="W38" s="53">
        <v>1</v>
      </c>
      <c r="X38" s="54">
        <v>20000000</v>
      </c>
      <c r="Y38" s="54"/>
      <c r="Z38" s="42">
        <f t="shared" si="0"/>
        <v>70000000</v>
      </c>
      <c r="AA38" s="61"/>
      <c r="AB38" s="247">
        <f t="shared" si="1"/>
        <v>0</v>
      </c>
      <c r="AC38" s="57"/>
      <c r="AD38" s="247">
        <f t="shared" si="2"/>
        <v>0</v>
      </c>
      <c r="AE38" s="57"/>
      <c r="AF38" s="57"/>
      <c r="AG38" s="57"/>
      <c r="AH38" s="69"/>
      <c r="AI38" s="80"/>
      <c r="AJ38" s="70"/>
      <c r="AK38" s="80"/>
      <c r="AL38" s="76"/>
      <c r="AM38" s="76"/>
      <c r="AN38" s="76"/>
      <c r="AO38" s="84"/>
      <c r="AP38" s="288"/>
      <c r="AQ38" s="288"/>
      <c r="AR38" s="288"/>
      <c r="AS38" s="289"/>
      <c r="AT38" s="289"/>
      <c r="AU38" s="289"/>
      <c r="AV38" s="83"/>
      <c r="AW38" s="287"/>
      <c r="AX38" s="287"/>
      <c r="AY38" s="287"/>
      <c r="AZ38" s="286"/>
      <c r="BA38" s="286"/>
      <c r="BB38" s="286"/>
      <c r="BC38" s="64" t="s">
        <v>308</v>
      </c>
      <c r="BD38" s="64" t="s">
        <v>319</v>
      </c>
      <c r="BE38" s="64" t="s">
        <v>310</v>
      </c>
      <c r="BF38" s="64" t="s">
        <v>228</v>
      </c>
      <c r="BG38" s="64" t="s">
        <v>311</v>
      </c>
      <c r="BH38" s="64" t="s">
        <v>320</v>
      </c>
      <c r="BI38" s="45" t="s">
        <v>313</v>
      </c>
      <c r="BJ38" s="45">
        <v>3142641428</v>
      </c>
      <c r="BK38" s="73" t="s">
        <v>321</v>
      </c>
      <c r="BL38" s="44"/>
      <c r="BM38" s="45"/>
      <c r="BN38" s="66"/>
      <c r="BO38" s="67"/>
      <c r="BP38" s="67"/>
      <c r="BQ38" s="67"/>
      <c r="BR38" s="67"/>
      <c r="BS38" s="67"/>
      <c r="BT38" s="67"/>
      <c r="BU38" s="67"/>
      <c r="BV38" s="67"/>
      <c r="BW38" s="67"/>
      <c r="BX38" s="67"/>
      <c r="BY38" s="67"/>
    </row>
    <row r="39" spans="1:77" customFormat="1" ht="390.75" hidden="1" customHeight="1" x14ac:dyDescent="0.35">
      <c r="A39" s="50">
        <f t="shared" si="4"/>
        <v>11</v>
      </c>
      <c r="B39" s="44"/>
      <c r="C39" s="45" t="s">
        <v>248</v>
      </c>
      <c r="D39" s="45" t="s">
        <v>249</v>
      </c>
      <c r="E39" s="45" t="s">
        <v>322</v>
      </c>
      <c r="F39" s="45">
        <v>30</v>
      </c>
      <c r="G39" s="45" t="s">
        <v>323</v>
      </c>
      <c r="H39" s="51" t="s">
        <v>305</v>
      </c>
      <c r="I39" s="52">
        <v>44228</v>
      </c>
      <c r="J39" s="52">
        <v>45291</v>
      </c>
      <c r="K39" s="45" t="s">
        <v>324</v>
      </c>
      <c r="L39" s="45" t="s">
        <v>325</v>
      </c>
      <c r="M39" s="45" t="s">
        <v>225</v>
      </c>
      <c r="N39" s="45" t="s">
        <v>66</v>
      </c>
      <c r="O39" s="53">
        <v>0</v>
      </c>
      <c r="P39" s="54">
        <v>0</v>
      </c>
      <c r="Q39" s="53">
        <v>5</v>
      </c>
      <c r="R39" s="54">
        <v>11650000</v>
      </c>
      <c r="S39" s="45">
        <v>5</v>
      </c>
      <c r="T39" s="54">
        <v>11650000</v>
      </c>
      <c r="U39" s="45">
        <v>5</v>
      </c>
      <c r="V39" s="54">
        <v>11650000</v>
      </c>
      <c r="W39" s="45">
        <v>5</v>
      </c>
      <c r="X39" s="54">
        <v>11650000</v>
      </c>
      <c r="Y39" s="54">
        <v>20</v>
      </c>
      <c r="Z39" s="42">
        <f t="shared" si="0"/>
        <v>46600000</v>
      </c>
      <c r="AA39" s="61"/>
      <c r="AB39" s="247">
        <f t="shared" si="1"/>
        <v>0</v>
      </c>
      <c r="AC39" s="57"/>
      <c r="AD39" s="247">
        <f t="shared" si="2"/>
        <v>0</v>
      </c>
      <c r="AE39" s="57"/>
      <c r="AF39" s="57"/>
      <c r="AG39" s="57"/>
      <c r="AH39" s="69"/>
      <c r="AI39" s="80"/>
      <c r="AJ39" s="70"/>
      <c r="AK39" s="80"/>
      <c r="AL39" s="76"/>
      <c r="AM39" s="76"/>
      <c r="AN39" s="76"/>
      <c r="AO39" s="290"/>
      <c r="AP39" s="288"/>
      <c r="AQ39" s="289"/>
      <c r="AR39" s="288"/>
      <c r="AS39" s="289"/>
      <c r="AT39" s="289"/>
      <c r="AU39" s="85"/>
      <c r="AV39" s="83"/>
      <c r="AW39" s="287"/>
      <c r="AX39" s="286"/>
      <c r="AY39" s="287"/>
      <c r="AZ39" s="286"/>
      <c r="BA39" s="286"/>
      <c r="BB39" s="286"/>
      <c r="BC39" s="64" t="s">
        <v>326</v>
      </c>
      <c r="BD39" s="64" t="s">
        <v>327</v>
      </c>
      <c r="BE39" s="64" t="s">
        <v>328</v>
      </c>
      <c r="BF39" s="64" t="s">
        <v>228</v>
      </c>
      <c r="BG39" s="64" t="s">
        <v>311</v>
      </c>
      <c r="BH39" s="64" t="s">
        <v>329</v>
      </c>
      <c r="BI39" s="45" t="s">
        <v>330</v>
      </c>
      <c r="BJ39" s="45">
        <v>3163708651</v>
      </c>
      <c r="BK39" s="73" t="s">
        <v>331</v>
      </c>
      <c r="BL39" s="44"/>
      <c r="BM39" s="45"/>
      <c r="BN39" s="66"/>
      <c r="BO39" s="67"/>
      <c r="BP39" s="67"/>
      <c r="BQ39" s="67"/>
      <c r="BR39" s="67"/>
      <c r="BS39" s="67"/>
      <c r="BT39" s="67"/>
      <c r="BU39" s="67"/>
      <c r="BV39" s="67"/>
      <c r="BW39" s="67"/>
      <c r="BX39" s="67"/>
      <c r="BY39" s="67"/>
    </row>
    <row r="40" spans="1:77" customFormat="1" ht="405" hidden="1" customHeight="1" x14ac:dyDescent="0.35">
      <c r="A40" s="50">
        <f t="shared" si="4"/>
        <v>12</v>
      </c>
      <c r="B40" s="44"/>
      <c r="C40" s="45" t="s">
        <v>248</v>
      </c>
      <c r="D40" s="45" t="s">
        <v>332</v>
      </c>
      <c r="E40" s="45" t="s">
        <v>333</v>
      </c>
      <c r="F40" s="45">
        <v>20</v>
      </c>
      <c r="G40" s="45" t="s">
        <v>238</v>
      </c>
      <c r="H40" s="51" t="s">
        <v>305</v>
      </c>
      <c r="I40" s="52">
        <v>44228</v>
      </c>
      <c r="J40" s="52">
        <v>45291</v>
      </c>
      <c r="K40" s="45" t="s">
        <v>334</v>
      </c>
      <c r="L40" s="45" t="s">
        <v>335</v>
      </c>
      <c r="M40" s="45" t="s">
        <v>225</v>
      </c>
      <c r="N40" s="45" t="s">
        <v>66</v>
      </c>
      <c r="O40" s="53"/>
      <c r="P40" s="54"/>
      <c r="Q40" s="53">
        <v>1</v>
      </c>
      <c r="R40" s="54">
        <v>10000000</v>
      </c>
      <c r="S40" s="53">
        <v>1</v>
      </c>
      <c r="T40" s="54">
        <v>10000000</v>
      </c>
      <c r="U40" s="53">
        <v>1</v>
      </c>
      <c r="V40" s="54">
        <v>10000000</v>
      </c>
      <c r="W40" s="54"/>
      <c r="X40" s="54"/>
      <c r="Y40" s="54">
        <f>P40+R40+T40+V40+X40</f>
        <v>30000000</v>
      </c>
      <c r="Z40" s="42">
        <f t="shared" si="0"/>
        <v>30000000</v>
      </c>
      <c r="AA40" s="61"/>
      <c r="AB40" s="247" t="e">
        <f t="shared" si="1"/>
        <v>#DIV/0!</v>
      </c>
      <c r="AC40" s="57"/>
      <c r="AD40" s="247" t="e">
        <f t="shared" si="2"/>
        <v>#DIV/0!</v>
      </c>
      <c r="AE40" s="57"/>
      <c r="AF40" s="57"/>
      <c r="AG40" s="57"/>
      <c r="AH40" s="69"/>
      <c r="AI40" s="80"/>
      <c r="AJ40" s="70"/>
      <c r="AK40" s="80"/>
      <c r="AL40" s="76"/>
      <c r="AM40" s="76"/>
      <c r="AN40" s="76"/>
      <c r="AO40" s="291"/>
      <c r="AP40" s="288"/>
      <c r="AQ40" s="289"/>
      <c r="AR40" s="288"/>
      <c r="AS40" s="289"/>
      <c r="AT40" s="86"/>
      <c r="AU40" s="87"/>
      <c r="AV40" s="286"/>
      <c r="AW40" s="287"/>
      <c r="AX40" s="287"/>
      <c r="AY40" s="287"/>
      <c r="AZ40" s="286"/>
      <c r="BA40" s="286"/>
      <c r="BB40" s="286"/>
      <c r="BC40" s="64" t="s">
        <v>308</v>
      </c>
      <c r="BD40" s="64" t="s">
        <v>336</v>
      </c>
      <c r="BE40" s="64" t="s">
        <v>310</v>
      </c>
      <c r="BF40" s="64" t="s">
        <v>228</v>
      </c>
      <c r="BG40" s="64" t="s">
        <v>311</v>
      </c>
      <c r="BH40" s="64" t="s">
        <v>337</v>
      </c>
      <c r="BI40" s="45" t="s">
        <v>338</v>
      </c>
      <c r="BJ40" s="45">
        <v>3124996907</v>
      </c>
      <c r="BK40" s="73" t="s">
        <v>339</v>
      </c>
      <c r="BL40" s="44"/>
      <c r="BM40" s="45"/>
      <c r="BN40" s="66"/>
      <c r="BO40" s="67"/>
      <c r="BP40" s="67"/>
      <c r="BQ40" s="67"/>
      <c r="BR40" s="67"/>
      <c r="BS40" s="67"/>
      <c r="BT40" s="67"/>
      <c r="BU40" s="67"/>
      <c r="BV40" s="67"/>
      <c r="BW40" s="67"/>
      <c r="BX40" s="67"/>
      <c r="BY40" s="67"/>
    </row>
    <row r="41" spans="1:77" customFormat="1" ht="231" hidden="1" customHeight="1" x14ac:dyDescent="0.35">
      <c r="A41" s="50">
        <f t="shared" si="4"/>
        <v>13</v>
      </c>
      <c r="B41" s="44"/>
      <c r="C41" s="45" t="s">
        <v>248</v>
      </c>
      <c r="D41" s="45" t="s">
        <v>280</v>
      </c>
      <c r="E41" s="45" t="s">
        <v>340</v>
      </c>
      <c r="F41" s="45"/>
      <c r="G41" s="45" t="s">
        <v>341</v>
      </c>
      <c r="H41" s="45" t="s">
        <v>342</v>
      </c>
      <c r="I41" s="52">
        <v>44256</v>
      </c>
      <c r="J41" s="52">
        <v>45443</v>
      </c>
      <c r="K41" s="45" t="s">
        <v>343</v>
      </c>
      <c r="L41" s="45" t="s">
        <v>344</v>
      </c>
      <c r="M41" s="45" t="s">
        <v>225</v>
      </c>
      <c r="N41" s="45" t="s">
        <v>66</v>
      </c>
      <c r="O41" s="53"/>
      <c r="P41" s="54"/>
      <c r="Q41" s="53">
        <v>20</v>
      </c>
      <c r="R41" s="54">
        <v>2346680</v>
      </c>
      <c r="S41" s="45">
        <v>20</v>
      </c>
      <c r="T41" s="54">
        <v>2417080.4</v>
      </c>
      <c r="U41" s="45">
        <v>20</v>
      </c>
      <c r="V41" s="54">
        <v>2489592.8119999999</v>
      </c>
      <c r="W41" s="45">
        <v>6</v>
      </c>
      <c r="X41" s="54">
        <v>746244.12</v>
      </c>
      <c r="Y41" s="45">
        <v>66</v>
      </c>
      <c r="Z41" s="42">
        <f t="shared" si="0"/>
        <v>7999597.3320000004</v>
      </c>
      <c r="AA41" s="76"/>
      <c r="AB41" s="247">
        <f t="shared" si="1"/>
        <v>0</v>
      </c>
      <c r="AC41" s="76"/>
      <c r="AD41" s="247">
        <f t="shared" si="2"/>
        <v>0</v>
      </c>
      <c r="AE41" s="57"/>
      <c r="AF41" s="57"/>
      <c r="AG41" s="57"/>
      <c r="AH41" s="88"/>
      <c r="AI41" s="82"/>
      <c r="AJ41" s="76"/>
      <c r="AK41" s="82"/>
      <c r="AL41" s="76"/>
      <c r="AM41" s="76"/>
      <c r="AN41" s="76"/>
      <c r="AO41" s="89"/>
      <c r="AP41" s="82"/>
      <c r="AQ41" s="286"/>
      <c r="AR41" s="287"/>
      <c r="AS41" s="286"/>
      <c r="AT41" s="286"/>
      <c r="AU41" s="286"/>
      <c r="AV41" s="76"/>
      <c r="AW41" s="287"/>
      <c r="AX41" s="286"/>
      <c r="AY41" s="287"/>
      <c r="AZ41" s="286"/>
      <c r="BA41" s="286"/>
      <c r="BB41" s="286"/>
      <c r="BC41" s="64" t="s">
        <v>345</v>
      </c>
      <c r="BD41" s="64" t="s">
        <v>346</v>
      </c>
      <c r="BE41" s="64" t="s">
        <v>347</v>
      </c>
      <c r="BF41" s="64" t="s">
        <v>228</v>
      </c>
      <c r="BG41" s="64" t="s">
        <v>348</v>
      </c>
      <c r="BH41" s="64" t="s">
        <v>349</v>
      </c>
      <c r="BI41" s="45" t="s">
        <v>350</v>
      </c>
      <c r="BJ41" s="45">
        <v>6605400</v>
      </c>
      <c r="BK41" s="73" t="s">
        <v>351</v>
      </c>
      <c r="BL41" s="44"/>
      <c r="BM41" s="45"/>
      <c r="BN41" s="66"/>
      <c r="BO41" s="67"/>
      <c r="BP41" s="67"/>
      <c r="BQ41" s="67"/>
      <c r="BR41" s="67"/>
      <c r="BS41" s="67"/>
      <c r="BT41" s="67"/>
      <c r="BU41" s="67"/>
      <c r="BV41" s="67"/>
      <c r="BW41" s="67"/>
      <c r="BX41" s="67"/>
      <c r="BY41" s="67"/>
    </row>
    <row r="42" spans="1:77" customFormat="1" ht="231" hidden="1" customHeight="1" x14ac:dyDescent="0.35">
      <c r="A42" s="50">
        <f t="shared" si="4"/>
        <v>14</v>
      </c>
      <c r="B42" s="44"/>
      <c r="C42" s="45" t="s">
        <v>248</v>
      </c>
      <c r="D42" s="45" t="s">
        <v>280</v>
      </c>
      <c r="E42" s="45" t="s">
        <v>352</v>
      </c>
      <c r="F42" s="45"/>
      <c r="G42" s="45" t="s">
        <v>341</v>
      </c>
      <c r="H42" s="45" t="s">
        <v>342</v>
      </c>
      <c r="I42" s="52">
        <v>44256</v>
      </c>
      <c r="J42" s="52">
        <v>45443</v>
      </c>
      <c r="K42" s="45" t="s">
        <v>353</v>
      </c>
      <c r="L42" s="45" t="s">
        <v>354</v>
      </c>
      <c r="M42" s="45" t="s">
        <v>225</v>
      </c>
      <c r="N42" s="45" t="s">
        <v>66</v>
      </c>
      <c r="O42" s="53"/>
      <c r="P42" s="54"/>
      <c r="Q42" s="53">
        <v>1</v>
      </c>
      <c r="R42" s="54">
        <v>19549535</v>
      </c>
      <c r="S42" s="45">
        <v>1</v>
      </c>
      <c r="T42" s="54">
        <v>20136021.050000001</v>
      </c>
      <c r="U42" s="45">
        <v>1</v>
      </c>
      <c r="V42" s="54">
        <v>20792907.5</v>
      </c>
      <c r="W42" s="45">
        <v>1</v>
      </c>
      <c r="X42" s="54">
        <v>21449793.949999999</v>
      </c>
      <c r="Y42" s="45">
        <v>4</v>
      </c>
      <c r="Z42" s="42">
        <f t="shared" si="0"/>
        <v>81928257.5</v>
      </c>
      <c r="AA42" s="76"/>
      <c r="AB42" s="247">
        <f t="shared" si="1"/>
        <v>0</v>
      </c>
      <c r="AC42" s="76"/>
      <c r="AD42" s="247">
        <f t="shared" si="2"/>
        <v>0</v>
      </c>
      <c r="AE42" s="57"/>
      <c r="AF42" s="57"/>
      <c r="AG42" s="57"/>
      <c r="AH42" s="88"/>
      <c r="AI42" s="82"/>
      <c r="AJ42" s="76"/>
      <c r="AK42" s="82"/>
      <c r="AL42" s="76"/>
      <c r="AM42" s="76"/>
      <c r="AN42" s="76"/>
      <c r="AO42" s="76"/>
      <c r="AP42" s="288"/>
      <c r="AQ42" s="289"/>
      <c r="AR42" s="288"/>
      <c r="AS42" s="289"/>
      <c r="AT42" s="289"/>
      <c r="AU42" s="289"/>
      <c r="AV42" s="291"/>
      <c r="AW42" s="288"/>
      <c r="AX42" s="289"/>
      <c r="AY42" s="288"/>
      <c r="AZ42" s="289"/>
      <c r="BA42" s="289"/>
      <c r="BB42" s="289"/>
      <c r="BC42" s="64" t="s">
        <v>345</v>
      </c>
      <c r="BD42" s="64" t="s">
        <v>346</v>
      </c>
      <c r="BE42" s="64" t="s">
        <v>347</v>
      </c>
      <c r="BF42" s="64" t="s">
        <v>228</v>
      </c>
      <c r="BG42" s="64" t="s">
        <v>348</v>
      </c>
      <c r="BH42" s="64" t="s">
        <v>349</v>
      </c>
      <c r="BI42" s="45" t="s">
        <v>350</v>
      </c>
      <c r="BJ42" s="45">
        <v>6605400</v>
      </c>
      <c r="BK42" s="73" t="s">
        <v>351</v>
      </c>
      <c r="BL42" s="44"/>
      <c r="BM42" s="45"/>
      <c r="BN42" s="66"/>
      <c r="BO42" s="67"/>
      <c r="BP42" s="67"/>
      <c r="BQ42" s="67"/>
      <c r="BR42" s="67"/>
      <c r="BS42" s="67"/>
      <c r="BT42" s="67"/>
      <c r="BU42" s="67"/>
      <c r="BV42" s="67"/>
      <c r="BW42" s="67"/>
      <c r="BX42" s="67"/>
      <c r="BY42" s="67"/>
    </row>
    <row r="43" spans="1:77" customFormat="1" ht="409.5" hidden="1" customHeight="1" x14ac:dyDescent="0.35">
      <c r="A43" s="50">
        <v>15</v>
      </c>
      <c r="B43" s="44"/>
      <c r="C43" s="64" t="s">
        <v>248</v>
      </c>
      <c r="D43" s="64" t="s">
        <v>355</v>
      </c>
      <c r="E43" s="64" t="s">
        <v>356</v>
      </c>
      <c r="F43" s="64"/>
      <c r="G43" s="64"/>
      <c r="H43" s="90" t="s">
        <v>357</v>
      </c>
      <c r="I43" s="91">
        <v>44197</v>
      </c>
      <c r="J43" s="91">
        <v>45473</v>
      </c>
      <c r="K43" s="64" t="s">
        <v>358</v>
      </c>
      <c r="L43" s="64" t="s">
        <v>359</v>
      </c>
      <c r="M43" s="92" t="s">
        <v>360</v>
      </c>
      <c r="N43" s="92" t="s">
        <v>66</v>
      </c>
      <c r="O43" s="93"/>
      <c r="P43" s="94"/>
      <c r="Q43" s="93">
        <v>2</v>
      </c>
      <c r="R43" s="94" t="s">
        <v>361</v>
      </c>
      <c r="S43" s="92">
        <v>2</v>
      </c>
      <c r="T43" s="94" t="s">
        <v>362</v>
      </c>
      <c r="U43" s="92">
        <v>2</v>
      </c>
      <c r="V43" s="94" t="s">
        <v>363</v>
      </c>
      <c r="W43" s="95">
        <v>2</v>
      </c>
      <c r="X43" s="94" t="s">
        <v>364</v>
      </c>
      <c r="Y43" s="96">
        <v>8</v>
      </c>
      <c r="Z43" s="42">
        <f t="shared" si="0"/>
        <v>168954168</v>
      </c>
      <c r="AA43" s="69"/>
      <c r="AB43" s="247">
        <f t="shared" si="1"/>
        <v>0</v>
      </c>
      <c r="AC43" s="70"/>
      <c r="AD43" s="247">
        <f t="shared" si="2"/>
        <v>0</v>
      </c>
      <c r="AE43" s="76"/>
      <c r="AF43" s="76"/>
      <c r="AG43" s="76"/>
      <c r="AH43" s="57"/>
      <c r="AI43" s="57"/>
      <c r="AJ43" s="57"/>
      <c r="AK43" s="57"/>
      <c r="AL43" s="57"/>
      <c r="AM43" s="57"/>
      <c r="AN43" s="57"/>
      <c r="AO43" s="61"/>
      <c r="AP43" s="58"/>
      <c r="AQ43" s="57"/>
      <c r="AR43" s="58"/>
      <c r="AS43" s="57"/>
      <c r="AT43" s="57"/>
      <c r="AU43" s="57"/>
      <c r="AV43" s="61"/>
      <c r="AW43" s="58"/>
      <c r="AX43" s="57"/>
      <c r="AY43" s="58"/>
      <c r="AZ43" s="57"/>
      <c r="BA43" s="57"/>
      <c r="BB43" s="57"/>
      <c r="BC43" s="92" t="s">
        <v>365</v>
      </c>
      <c r="BD43" s="64" t="s">
        <v>366</v>
      </c>
      <c r="BE43" s="92" t="s">
        <v>367</v>
      </c>
      <c r="BF43" s="92" t="s">
        <v>228</v>
      </c>
      <c r="BG43" s="92" t="s">
        <v>368</v>
      </c>
      <c r="BH43" s="64" t="s">
        <v>369</v>
      </c>
      <c r="BI43" s="92" t="s">
        <v>370</v>
      </c>
      <c r="BJ43" s="92" t="s">
        <v>371</v>
      </c>
      <c r="BK43" s="97" t="s">
        <v>372</v>
      </c>
      <c r="BL43" s="98"/>
      <c r="BM43" s="45"/>
      <c r="BN43" s="66"/>
      <c r="BO43" s="67"/>
      <c r="BP43" s="67"/>
      <c r="BQ43" s="67"/>
      <c r="BR43" s="67"/>
      <c r="BS43" s="67"/>
      <c r="BT43" s="67"/>
      <c r="BU43" s="67"/>
      <c r="BV43" s="67"/>
      <c r="BW43" s="67"/>
      <c r="BX43" s="67"/>
      <c r="BY43" s="67"/>
    </row>
    <row r="44" spans="1:77" customFormat="1" ht="405" hidden="1" customHeight="1" x14ac:dyDescent="0.35">
      <c r="A44" s="50">
        <v>16</v>
      </c>
      <c r="B44" s="44"/>
      <c r="C44" s="64" t="s">
        <v>248</v>
      </c>
      <c r="D44" s="64" t="s">
        <v>332</v>
      </c>
      <c r="E44" s="64" t="s">
        <v>373</v>
      </c>
      <c r="F44" s="64"/>
      <c r="G44" s="64"/>
      <c r="H44" s="90" t="s">
        <v>357</v>
      </c>
      <c r="I44" s="91">
        <v>44197</v>
      </c>
      <c r="J44" s="91">
        <v>45473</v>
      </c>
      <c r="K44" s="64" t="s">
        <v>374</v>
      </c>
      <c r="L44" s="64" t="s">
        <v>375</v>
      </c>
      <c r="M44" s="92" t="s">
        <v>360</v>
      </c>
      <c r="N44" s="92" t="s">
        <v>66</v>
      </c>
      <c r="O44" s="93" t="s">
        <v>376</v>
      </c>
      <c r="P44" s="94" t="s">
        <v>67</v>
      </c>
      <c r="Q44" s="93">
        <v>25</v>
      </c>
      <c r="R44" s="94" t="s">
        <v>377</v>
      </c>
      <c r="S44" s="92">
        <v>25</v>
      </c>
      <c r="T44" s="94" t="s">
        <v>378</v>
      </c>
      <c r="U44" s="92">
        <v>25</v>
      </c>
      <c r="V44" s="94">
        <v>16540850</v>
      </c>
      <c r="W44" s="95">
        <v>25</v>
      </c>
      <c r="X44" s="94" t="s">
        <v>379</v>
      </c>
      <c r="Y44" s="96">
        <v>100</v>
      </c>
      <c r="Z44" s="42">
        <f t="shared" si="0"/>
        <v>65527575</v>
      </c>
      <c r="AA44" s="69"/>
      <c r="AB44" s="247">
        <f t="shared" si="1"/>
        <v>0</v>
      </c>
      <c r="AC44" s="70"/>
      <c r="AD44" s="247">
        <f t="shared" si="2"/>
        <v>0</v>
      </c>
      <c r="AE44" s="76"/>
      <c r="AF44" s="76"/>
      <c r="AG44" s="76"/>
      <c r="AH44" s="61"/>
      <c r="AI44" s="99"/>
      <c r="AJ44" s="57"/>
      <c r="AK44" s="58"/>
      <c r="AL44" s="57"/>
      <c r="AM44" s="57"/>
      <c r="AN44" s="57"/>
      <c r="AO44" s="61"/>
      <c r="AP44" s="58"/>
      <c r="AQ44" s="57"/>
      <c r="AR44" s="58"/>
      <c r="AS44" s="57"/>
      <c r="AT44" s="100"/>
      <c r="AU44" s="57"/>
      <c r="AV44" s="61"/>
      <c r="AW44" s="58"/>
      <c r="AX44" s="57"/>
      <c r="AY44" s="58"/>
      <c r="AZ44" s="57"/>
      <c r="BA44" s="101"/>
      <c r="BB44" s="57"/>
      <c r="BC44" s="92" t="s">
        <v>380</v>
      </c>
      <c r="BD44" s="92" t="s">
        <v>381</v>
      </c>
      <c r="BE44" s="92" t="s">
        <v>382</v>
      </c>
      <c r="BF44" s="92" t="s">
        <v>228</v>
      </c>
      <c r="BG44" s="92" t="s">
        <v>368</v>
      </c>
      <c r="BH44" s="64" t="s">
        <v>383</v>
      </c>
      <c r="BI44" s="92" t="s">
        <v>384</v>
      </c>
      <c r="BJ44" s="92" t="s">
        <v>385</v>
      </c>
      <c r="BK44" s="97" t="s">
        <v>386</v>
      </c>
      <c r="BL44" s="98"/>
      <c r="BM44" s="45"/>
      <c r="BN44" s="66"/>
      <c r="BO44" s="67"/>
      <c r="BP44" s="67"/>
      <c r="BQ44" s="67"/>
      <c r="BR44" s="67"/>
      <c r="BS44" s="67"/>
      <c r="BT44" s="67"/>
      <c r="BU44" s="67"/>
      <c r="BV44" s="67"/>
      <c r="BW44" s="67"/>
      <c r="BX44" s="67"/>
      <c r="BY44" s="67"/>
    </row>
    <row r="45" spans="1:77" customFormat="1" ht="409.5" hidden="1" customHeight="1" x14ac:dyDescent="0.35">
      <c r="A45" s="50">
        <v>17</v>
      </c>
      <c r="B45" s="44"/>
      <c r="C45" s="45" t="s">
        <v>248</v>
      </c>
      <c r="D45" s="45" t="s">
        <v>266</v>
      </c>
      <c r="E45" s="78" t="s">
        <v>387</v>
      </c>
      <c r="F45" s="45"/>
      <c r="G45" s="45" t="s">
        <v>269</v>
      </c>
      <c r="H45" s="51" t="s">
        <v>305</v>
      </c>
      <c r="I45" s="52">
        <v>44197</v>
      </c>
      <c r="J45" s="52">
        <v>45442</v>
      </c>
      <c r="K45" s="45" t="s">
        <v>388</v>
      </c>
      <c r="L45" s="45" t="s">
        <v>389</v>
      </c>
      <c r="M45" s="45" t="s">
        <v>390</v>
      </c>
      <c r="N45" s="45" t="s">
        <v>66</v>
      </c>
      <c r="O45" s="53"/>
      <c r="P45" s="54"/>
      <c r="Q45" s="53">
        <v>1</v>
      </c>
      <c r="R45" s="54">
        <v>20</v>
      </c>
      <c r="S45" s="45">
        <v>1</v>
      </c>
      <c r="T45" s="54">
        <v>20</v>
      </c>
      <c r="U45" s="45">
        <v>1</v>
      </c>
      <c r="V45" s="54">
        <v>20</v>
      </c>
      <c r="W45" s="102">
        <v>1</v>
      </c>
      <c r="X45" s="54">
        <v>20</v>
      </c>
      <c r="Y45" s="55">
        <f>O45+Q45+S45+U45+W45</f>
        <v>4</v>
      </c>
      <c r="Z45" s="42">
        <f t="shared" si="0"/>
        <v>80</v>
      </c>
      <c r="AA45" s="61"/>
      <c r="AB45" s="247">
        <f t="shared" si="1"/>
        <v>0</v>
      </c>
      <c r="AC45" s="57"/>
      <c r="AD45" s="247">
        <f t="shared" si="2"/>
        <v>0</v>
      </c>
      <c r="AE45" s="57"/>
      <c r="AF45" s="57"/>
      <c r="AG45" s="57"/>
      <c r="AH45" s="57"/>
      <c r="AI45" s="57"/>
      <c r="AJ45" s="57"/>
      <c r="AK45" s="58"/>
      <c r="AL45" s="57"/>
      <c r="AM45" s="57"/>
      <c r="AN45" s="57"/>
      <c r="AO45" s="57"/>
      <c r="AP45" s="57"/>
      <c r="AQ45" s="57"/>
      <c r="AR45" s="58"/>
      <c r="AS45" s="57"/>
      <c r="AT45" s="280"/>
      <c r="AU45" s="57"/>
      <c r="AV45" s="103"/>
      <c r="AW45" s="58"/>
      <c r="AX45" s="57"/>
      <c r="AY45" s="58"/>
      <c r="AZ45" s="57"/>
      <c r="BA45" s="57"/>
      <c r="BB45" s="57"/>
      <c r="BC45" s="45" t="s">
        <v>391</v>
      </c>
      <c r="BD45" s="45" t="s">
        <v>392</v>
      </c>
      <c r="BE45" s="64" t="s">
        <v>393</v>
      </c>
      <c r="BF45" s="64" t="s">
        <v>228</v>
      </c>
      <c r="BG45" s="64" t="s">
        <v>394</v>
      </c>
      <c r="BH45" s="64" t="s">
        <v>395</v>
      </c>
      <c r="BI45" s="45" t="s">
        <v>396</v>
      </c>
      <c r="BJ45" s="45">
        <v>3274850</v>
      </c>
      <c r="BK45" s="73" t="s">
        <v>397</v>
      </c>
      <c r="BL45" s="44" t="s">
        <v>398</v>
      </c>
      <c r="BM45" s="45"/>
      <c r="BN45" s="66"/>
      <c r="BO45" s="67"/>
      <c r="BP45" s="67"/>
      <c r="BQ45" s="67"/>
      <c r="BR45" s="67"/>
      <c r="BS45" s="67"/>
      <c r="BT45" s="67"/>
      <c r="BU45" s="67"/>
      <c r="BV45" s="67"/>
      <c r="BW45" s="67"/>
      <c r="BX45" s="67"/>
      <c r="BY45" s="67"/>
    </row>
    <row r="46" spans="1:77" customFormat="1" ht="259.5" hidden="1" customHeight="1" x14ac:dyDescent="0.35">
      <c r="A46" s="38">
        <f t="shared" ref="A46:A73" si="6">1+A45</f>
        <v>18</v>
      </c>
      <c r="B46" s="47"/>
      <c r="C46" s="45" t="s">
        <v>399</v>
      </c>
      <c r="D46" s="45" t="s">
        <v>400</v>
      </c>
      <c r="E46" s="45" t="s">
        <v>401</v>
      </c>
      <c r="F46" s="45"/>
      <c r="G46" s="45" t="s">
        <v>269</v>
      </c>
      <c r="H46" s="45" t="s">
        <v>402</v>
      </c>
      <c r="I46" s="52">
        <v>44197</v>
      </c>
      <c r="J46" s="52">
        <v>45442</v>
      </c>
      <c r="K46" s="45" t="s">
        <v>403</v>
      </c>
      <c r="L46" s="45" t="s">
        <v>404</v>
      </c>
      <c r="M46" s="45" t="s">
        <v>390</v>
      </c>
      <c r="N46" s="45" t="s">
        <v>66</v>
      </c>
      <c r="O46" s="53"/>
      <c r="P46" s="54"/>
      <c r="Q46" s="53">
        <v>1</v>
      </c>
      <c r="R46" s="54">
        <v>40897020</v>
      </c>
      <c r="S46" s="45">
        <v>1</v>
      </c>
      <c r="T46" s="54">
        <v>56455052</v>
      </c>
      <c r="U46" s="45">
        <v>1</v>
      </c>
      <c r="V46" s="54">
        <v>59055760</v>
      </c>
      <c r="W46" s="45">
        <v>1</v>
      </c>
      <c r="X46" s="54">
        <v>58853364</v>
      </c>
      <c r="Y46" s="54">
        <v>1</v>
      </c>
      <c r="Z46" s="42">
        <f t="shared" si="0"/>
        <v>215261196</v>
      </c>
      <c r="AA46" s="70"/>
      <c r="AB46" s="247">
        <f t="shared" si="1"/>
        <v>0</v>
      </c>
      <c r="AC46" s="70"/>
      <c r="AD46" s="247">
        <f t="shared" si="2"/>
        <v>0</v>
      </c>
      <c r="AE46" s="57"/>
      <c r="AF46" s="57"/>
      <c r="AG46" s="57"/>
      <c r="AH46" s="69"/>
      <c r="AI46" s="80"/>
      <c r="AJ46" s="70"/>
      <c r="AK46" s="80"/>
      <c r="AL46" s="76"/>
      <c r="AM46" s="76"/>
      <c r="AN46" s="57"/>
      <c r="AO46" s="104"/>
      <c r="AP46" s="292"/>
      <c r="AQ46" s="293"/>
      <c r="AR46" s="292"/>
      <c r="AS46" s="294"/>
      <c r="AT46" s="294"/>
      <c r="AU46" s="57"/>
      <c r="AV46" s="57"/>
      <c r="AW46" s="58"/>
      <c r="AX46" s="57"/>
      <c r="AY46" s="58"/>
      <c r="AZ46" s="57"/>
      <c r="BA46" s="57"/>
      <c r="BB46" s="57"/>
      <c r="BC46" s="64" t="s">
        <v>405</v>
      </c>
      <c r="BD46" s="64">
        <v>42</v>
      </c>
      <c r="BE46" s="64" t="s">
        <v>406</v>
      </c>
      <c r="BF46" s="64" t="s">
        <v>407</v>
      </c>
      <c r="BG46" s="64" t="s">
        <v>408</v>
      </c>
      <c r="BH46" s="64" t="s">
        <v>409</v>
      </c>
      <c r="BI46" s="45" t="s">
        <v>410</v>
      </c>
      <c r="BJ46" s="45" t="s">
        <v>411</v>
      </c>
      <c r="BK46" s="73" t="s">
        <v>412</v>
      </c>
      <c r="BL46" s="44"/>
      <c r="BM46" s="45"/>
      <c r="BN46" s="46"/>
      <c r="BO46" s="38"/>
      <c r="BP46" s="38"/>
      <c r="BQ46" s="38"/>
      <c r="BR46" s="38"/>
      <c r="BS46" s="38"/>
      <c r="BT46" s="38"/>
      <c r="BU46" s="38"/>
      <c r="BV46" s="38"/>
      <c r="BW46" s="38"/>
      <c r="BX46" s="38"/>
      <c r="BY46" s="38"/>
    </row>
    <row r="47" spans="1:77" customFormat="1" ht="259.5" hidden="1" customHeight="1" x14ac:dyDescent="0.35">
      <c r="A47" s="38">
        <f t="shared" si="6"/>
        <v>19</v>
      </c>
      <c r="B47" s="47"/>
      <c r="C47" s="45" t="s">
        <v>399</v>
      </c>
      <c r="D47" s="45" t="s">
        <v>400</v>
      </c>
      <c r="E47" s="45" t="s">
        <v>413</v>
      </c>
      <c r="F47" s="45"/>
      <c r="G47" s="45" t="s">
        <v>269</v>
      </c>
      <c r="H47" s="51" t="s">
        <v>414</v>
      </c>
      <c r="I47" s="52">
        <v>43831</v>
      </c>
      <c r="J47" s="52">
        <v>45291</v>
      </c>
      <c r="K47" s="45" t="s">
        <v>415</v>
      </c>
      <c r="L47" s="45" t="s">
        <v>416</v>
      </c>
      <c r="M47" s="45" t="s">
        <v>225</v>
      </c>
      <c r="N47" s="45" t="s">
        <v>66</v>
      </c>
      <c r="O47" s="53"/>
      <c r="P47" s="54"/>
      <c r="Q47" s="53">
        <v>1</v>
      </c>
      <c r="R47" s="54">
        <v>3000000</v>
      </c>
      <c r="S47" s="53">
        <v>1</v>
      </c>
      <c r="T47" s="54">
        <v>3000000</v>
      </c>
      <c r="U47" s="53">
        <v>1</v>
      </c>
      <c r="V47" s="54">
        <v>3000000</v>
      </c>
      <c r="W47" s="54"/>
      <c r="X47" s="54"/>
      <c r="Y47" s="53">
        <v>1</v>
      </c>
      <c r="Z47" s="42">
        <f t="shared" si="0"/>
        <v>9000000</v>
      </c>
      <c r="AA47" s="70"/>
      <c r="AB47" s="247" t="e">
        <f t="shared" si="1"/>
        <v>#DIV/0!</v>
      </c>
      <c r="AC47" s="70"/>
      <c r="AD47" s="247" t="e">
        <f t="shared" si="2"/>
        <v>#DIV/0!</v>
      </c>
      <c r="AE47" s="57"/>
      <c r="AF47" s="57"/>
      <c r="AG47" s="57"/>
      <c r="AH47" s="69"/>
      <c r="AI47" s="80"/>
      <c r="AJ47" s="80"/>
      <c r="AK47" s="80"/>
      <c r="AL47" s="76"/>
      <c r="AM47" s="76"/>
      <c r="AN47" s="57"/>
      <c r="AO47" s="295"/>
      <c r="AP47" s="296"/>
      <c r="AQ47" s="297"/>
      <c r="AR47" s="297"/>
      <c r="AS47" s="298"/>
      <c r="AT47" s="298"/>
      <c r="AU47" s="57"/>
      <c r="AV47" s="57"/>
      <c r="AW47" s="58"/>
      <c r="AX47" s="58"/>
      <c r="AY47" s="58"/>
      <c r="AZ47" s="57"/>
      <c r="BA47" s="57"/>
      <c r="BB47" s="57"/>
      <c r="BC47" s="64" t="s">
        <v>417</v>
      </c>
      <c r="BD47" s="64">
        <v>113</v>
      </c>
      <c r="BE47" s="64" t="s">
        <v>418</v>
      </c>
      <c r="BF47" s="64" t="s">
        <v>407</v>
      </c>
      <c r="BG47" s="64" t="s">
        <v>419</v>
      </c>
      <c r="BH47" s="64" t="s">
        <v>420</v>
      </c>
      <c r="BI47" s="45" t="s">
        <v>421</v>
      </c>
      <c r="BJ47" s="45" t="s">
        <v>422</v>
      </c>
      <c r="BK47" s="73" t="s">
        <v>423</v>
      </c>
      <c r="BL47" s="44"/>
      <c r="BM47" s="45"/>
      <c r="BN47" s="46"/>
      <c r="BO47" s="38"/>
      <c r="BP47" s="38"/>
      <c r="BQ47" s="38"/>
      <c r="BR47" s="38"/>
      <c r="BS47" s="38"/>
      <c r="BT47" s="38"/>
      <c r="BU47" s="38"/>
      <c r="BV47" s="38"/>
      <c r="BW47" s="38"/>
      <c r="BX47" s="38"/>
      <c r="BY47" s="38"/>
    </row>
    <row r="48" spans="1:77" customFormat="1" ht="259.5" hidden="1" customHeight="1" x14ac:dyDescent="0.35">
      <c r="A48" s="38">
        <f t="shared" si="6"/>
        <v>20</v>
      </c>
      <c r="B48" s="47"/>
      <c r="C48" s="45" t="s">
        <v>399</v>
      </c>
      <c r="D48" s="45" t="s">
        <v>400</v>
      </c>
      <c r="E48" s="45" t="s">
        <v>424</v>
      </c>
      <c r="F48" s="45"/>
      <c r="G48" s="45" t="s">
        <v>269</v>
      </c>
      <c r="H48" s="51" t="s">
        <v>425</v>
      </c>
      <c r="I48" s="52">
        <v>43831</v>
      </c>
      <c r="J48" s="52">
        <v>45291</v>
      </c>
      <c r="K48" s="45" t="s">
        <v>426</v>
      </c>
      <c r="L48" s="45" t="s">
        <v>427</v>
      </c>
      <c r="M48" s="45" t="s">
        <v>225</v>
      </c>
      <c r="N48" s="45" t="s">
        <v>66</v>
      </c>
      <c r="O48" s="53"/>
      <c r="P48" s="54"/>
      <c r="Q48" s="53">
        <v>4</v>
      </c>
      <c r="R48" s="54">
        <v>611957.33333333337</v>
      </c>
      <c r="S48" s="45">
        <v>4</v>
      </c>
      <c r="T48" s="54">
        <v>630316.05333333334</v>
      </c>
      <c r="U48" s="45">
        <v>4</v>
      </c>
      <c r="V48" s="54">
        <v>649225.5349333334</v>
      </c>
      <c r="W48" s="54"/>
      <c r="X48" s="54"/>
      <c r="Y48" s="45">
        <v>4</v>
      </c>
      <c r="Z48" s="42">
        <f t="shared" si="0"/>
        <v>1891498.9216</v>
      </c>
      <c r="AA48" s="105"/>
      <c r="AB48" s="247" t="e">
        <f t="shared" si="1"/>
        <v>#DIV/0!</v>
      </c>
      <c r="AC48" s="70"/>
      <c r="AD48" s="247" t="e">
        <f t="shared" si="2"/>
        <v>#DIV/0!</v>
      </c>
      <c r="AE48" s="57"/>
      <c r="AF48" s="57"/>
      <c r="AG48" s="57"/>
      <c r="AH48" s="69"/>
      <c r="AI48" s="80"/>
      <c r="AJ48" s="70"/>
      <c r="AK48" s="80"/>
      <c r="AL48" s="76"/>
      <c r="AM48" s="76"/>
      <c r="AN48" s="57"/>
      <c r="AO48" s="295"/>
      <c r="AP48" s="297"/>
      <c r="AQ48" s="299"/>
      <c r="AR48" s="297"/>
      <c r="AS48" s="300"/>
      <c r="AT48" s="300"/>
      <c r="AU48" s="57"/>
      <c r="AV48" s="57"/>
      <c r="AW48" s="58"/>
      <c r="AX48" s="57"/>
      <c r="AY48" s="58"/>
      <c r="AZ48" s="57"/>
      <c r="BA48" s="57"/>
      <c r="BB48" s="57"/>
      <c r="BC48" s="64" t="s">
        <v>417</v>
      </c>
      <c r="BD48" s="64">
        <v>114</v>
      </c>
      <c r="BE48" s="64" t="s">
        <v>418</v>
      </c>
      <c r="BF48" s="64" t="s">
        <v>407</v>
      </c>
      <c r="BG48" s="64" t="s">
        <v>419</v>
      </c>
      <c r="BH48" s="64" t="s">
        <v>420</v>
      </c>
      <c r="BI48" s="45" t="s">
        <v>421</v>
      </c>
      <c r="BJ48" s="45" t="s">
        <v>422</v>
      </c>
      <c r="BK48" s="73" t="s">
        <v>423</v>
      </c>
      <c r="BL48" s="44"/>
      <c r="BM48" s="45"/>
      <c r="BN48" s="46"/>
      <c r="BO48" s="38"/>
      <c r="BP48" s="38"/>
      <c r="BQ48" s="38"/>
      <c r="BR48" s="38"/>
      <c r="BS48" s="38"/>
      <c r="BT48" s="38"/>
      <c r="BU48" s="38"/>
      <c r="BV48" s="38"/>
      <c r="BW48" s="38"/>
      <c r="BX48" s="38"/>
      <c r="BY48" s="38"/>
    </row>
    <row r="49" spans="1:77" customFormat="1" ht="289.5" hidden="1" customHeight="1" x14ac:dyDescent="0.35">
      <c r="A49" s="38">
        <f t="shared" si="6"/>
        <v>21</v>
      </c>
      <c r="B49" s="47"/>
      <c r="C49" s="45" t="s">
        <v>399</v>
      </c>
      <c r="D49" s="45" t="s">
        <v>400</v>
      </c>
      <c r="E49" s="45" t="s">
        <v>428</v>
      </c>
      <c r="F49" s="45"/>
      <c r="G49" s="45" t="s">
        <v>269</v>
      </c>
      <c r="H49" s="51" t="s">
        <v>425</v>
      </c>
      <c r="I49" s="52">
        <v>43831</v>
      </c>
      <c r="J49" s="52">
        <v>45291</v>
      </c>
      <c r="K49" s="45" t="s">
        <v>429</v>
      </c>
      <c r="L49" s="45" t="s">
        <v>430</v>
      </c>
      <c r="M49" s="45" t="s">
        <v>225</v>
      </c>
      <c r="N49" s="45" t="s">
        <v>66</v>
      </c>
      <c r="O49" s="53"/>
      <c r="P49" s="54"/>
      <c r="Q49" s="53">
        <v>0.3</v>
      </c>
      <c r="R49" s="54">
        <v>54660452</v>
      </c>
      <c r="S49" s="53">
        <v>0.35</v>
      </c>
      <c r="T49" s="54">
        <v>56300265.559999987</v>
      </c>
      <c r="U49" s="53">
        <v>0.35</v>
      </c>
      <c r="V49" s="54">
        <v>57989273.526799999</v>
      </c>
      <c r="W49" s="53"/>
      <c r="X49" s="54"/>
      <c r="Y49" s="53">
        <v>1</v>
      </c>
      <c r="Z49" s="42">
        <f t="shared" si="0"/>
        <v>168949991.08679998</v>
      </c>
      <c r="AA49" s="70"/>
      <c r="AB49" s="247" t="e">
        <f t="shared" si="1"/>
        <v>#DIV/0!</v>
      </c>
      <c r="AC49" s="80"/>
      <c r="AD49" s="247" t="e">
        <f t="shared" si="2"/>
        <v>#DIV/0!</v>
      </c>
      <c r="AE49" s="57"/>
      <c r="AF49" s="57"/>
      <c r="AG49" s="57"/>
      <c r="AH49" s="69"/>
      <c r="AI49" s="80"/>
      <c r="AJ49" s="80"/>
      <c r="AK49" s="80"/>
      <c r="AL49" s="57"/>
      <c r="AM49" s="57"/>
      <c r="AN49" s="57"/>
      <c r="AO49" s="301"/>
      <c r="AP49" s="296"/>
      <c r="AQ49" s="296"/>
      <c r="AR49" s="296"/>
      <c r="AS49" s="302"/>
      <c r="AT49" s="302"/>
      <c r="AU49" s="57"/>
      <c r="AV49" s="57"/>
      <c r="AW49" s="58"/>
      <c r="AX49" s="58"/>
      <c r="AY49" s="58"/>
      <c r="AZ49" s="57"/>
      <c r="BA49" s="57"/>
      <c r="BB49" s="57"/>
      <c r="BC49" s="64" t="s">
        <v>417</v>
      </c>
      <c r="BD49" s="64">
        <v>114</v>
      </c>
      <c r="BE49" s="64" t="s">
        <v>418</v>
      </c>
      <c r="BF49" s="64" t="s">
        <v>407</v>
      </c>
      <c r="BG49" s="64" t="s">
        <v>419</v>
      </c>
      <c r="BH49" s="64" t="s">
        <v>420</v>
      </c>
      <c r="BI49" s="45" t="s">
        <v>421</v>
      </c>
      <c r="BJ49" s="45" t="s">
        <v>422</v>
      </c>
      <c r="BK49" s="73" t="s">
        <v>423</v>
      </c>
      <c r="BL49" s="44"/>
      <c r="BM49" s="45"/>
      <c r="BN49" s="46"/>
      <c r="BO49" s="38"/>
      <c r="BP49" s="38"/>
      <c r="BQ49" s="38"/>
      <c r="BR49" s="38"/>
      <c r="BS49" s="38"/>
      <c r="BT49" s="38"/>
      <c r="BU49" s="38"/>
      <c r="BV49" s="38"/>
      <c r="BW49" s="38"/>
      <c r="BX49" s="38"/>
      <c r="BY49" s="38"/>
    </row>
    <row r="50" spans="1:77" customFormat="1" ht="259.5" hidden="1" customHeight="1" x14ac:dyDescent="0.35">
      <c r="A50" s="38">
        <f t="shared" si="6"/>
        <v>22</v>
      </c>
      <c r="B50" s="47"/>
      <c r="C50" s="45" t="s">
        <v>399</v>
      </c>
      <c r="D50" s="45" t="s">
        <v>400</v>
      </c>
      <c r="E50" s="45" t="s">
        <v>431</v>
      </c>
      <c r="F50" s="53">
        <v>0.2</v>
      </c>
      <c r="G50" s="45" t="s">
        <v>269</v>
      </c>
      <c r="H50" s="51" t="s">
        <v>432</v>
      </c>
      <c r="I50" s="52">
        <v>44197</v>
      </c>
      <c r="J50" s="52">
        <v>45627</v>
      </c>
      <c r="K50" s="45" t="s">
        <v>433</v>
      </c>
      <c r="L50" s="45" t="s">
        <v>434</v>
      </c>
      <c r="M50" s="45" t="s">
        <v>225</v>
      </c>
      <c r="N50" s="45" t="s">
        <v>226</v>
      </c>
      <c r="O50" s="53"/>
      <c r="P50" s="54"/>
      <c r="Q50" s="53">
        <v>2</v>
      </c>
      <c r="R50" s="54">
        <v>18491865.279999997</v>
      </c>
      <c r="S50" s="45">
        <v>2</v>
      </c>
      <c r="T50" s="54">
        <v>19196590.265820798</v>
      </c>
      <c r="U50" s="45">
        <v>2</v>
      </c>
      <c r="V50" s="54">
        <v>19940650.104524009</v>
      </c>
      <c r="W50" s="54">
        <v>2</v>
      </c>
      <c r="X50" s="54">
        <v>20728305.783652708</v>
      </c>
      <c r="Y50" s="79">
        <v>8</v>
      </c>
      <c r="Z50" s="42">
        <f t="shared" si="0"/>
        <v>78357411.433997512</v>
      </c>
      <c r="AA50" s="70"/>
      <c r="AB50" s="247">
        <f t="shared" si="1"/>
        <v>0</v>
      </c>
      <c r="AC50" s="70"/>
      <c r="AD50" s="247">
        <f t="shared" si="2"/>
        <v>0</v>
      </c>
      <c r="AE50" s="57"/>
      <c r="AF50" s="57"/>
      <c r="AG50" s="57"/>
      <c r="AH50" s="69"/>
      <c r="AI50" s="80"/>
      <c r="AJ50" s="70"/>
      <c r="AK50" s="80"/>
      <c r="AL50" s="76"/>
      <c r="AM50" s="57"/>
      <c r="AN50" s="57"/>
      <c r="AO50" s="303"/>
      <c r="AP50" s="304"/>
      <c r="AQ50" s="305"/>
      <c r="AR50" s="304"/>
      <c r="AS50" s="306"/>
      <c r="AT50" s="302"/>
      <c r="AU50" s="57"/>
      <c r="AV50" s="57"/>
      <c r="AW50" s="58"/>
      <c r="AX50" s="57"/>
      <c r="AY50" s="58"/>
      <c r="AZ50" s="57"/>
      <c r="BA50" s="57"/>
      <c r="BB50" s="57"/>
      <c r="BC50" s="64" t="s">
        <v>435</v>
      </c>
      <c r="BD50" s="64">
        <v>17</v>
      </c>
      <c r="BE50" s="64" t="s">
        <v>436</v>
      </c>
      <c r="BF50" s="64" t="s">
        <v>407</v>
      </c>
      <c r="BG50" s="64" t="s">
        <v>408</v>
      </c>
      <c r="BH50" s="64" t="s">
        <v>437</v>
      </c>
      <c r="BI50" s="45" t="s">
        <v>438</v>
      </c>
      <c r="BJ50" s="45" t="s">
        <v>439</v>
      </c>
      <c r="BK50" s="73" t="s">
        <v>440</v>
      </c>
      <c r="BL50" s="44"/>
      <c r="BM50" s="45"/>
      <c r="BN50" s="46"/>
      <c r="BO50" s="38"/>
      <c r="BP50" s="38"/>
      <c r="BQ50" s="38"/>
      <c r="BR50" s="38"/>
      <c r="BS50" s="38"/>
      <c r="BT50" s="38"/>
      <c r="BU50" s="38"/>
      <c r="BV50" s="38"/>
      <c r="BW50" s="38"/>
      <c r="BX50" s="38"/>
      <c r="BY50" s="38"/>
    </row>
    <row r="51" spans="1:77" customFormat="1" ht="259.5" hidden="1" customHeight="1" x14ac:dyDescent="0.35">
      <c r="A51" s="38">
        <f t="shared" si="6"/>
        <v>23</v>
      </c>
      <c r="B51" s="47"/>
      <c r="C51" s="45" t="s">
        <v>399</v>
      </c>
      <c r="D51" s="45" t="s">
        <v>400</v>
      </c>
      <c r="E51" s="45" t="s">
        <v>441</v>
      </c>
      <c r="F51" s="53">
        <v>0.2</v>
      </c>
      <c r="G51" s="45" t="s">
        <v>269</v>
      </c>
      <c r="H51" s="51" t="s">
        <v>432</v>
      </c>
      <c r="I51" s="52">
        <v>44197</v>
      </c>
      <c r="J51" s="52">
        <v>44896</v>
      </c>
      <c r="K51" s="45" t="s">
        <v>442</v>
      </c>
      <c r="L51" s="45" t="s">
        <v>443</v>
      </c>
      <c r="M51" s="45" t="s">
        <v>225</v>
      </c>
      <c r="N51" s="45" t="s">
        <v>226</v>
      </c>
      <c r="O51" s="53"/>
      <c r="P51" s="54"/>
      <c r="Q51" s="53">
        <v>0.5</v>
      </c>
      <c r="R51" s="54">
        <v>23114831.599999998</v>
      </c>
      <c r="S51" s="53">
        <v>0.5</v>
      </c>
      <c r="T51" s="54">
        <v>23995737.832276002</v>
      </c>
      <c r="U51" s="45"/>
      <c r="V51" s="54"/>
      <c r="W51" s="54"/>
      <c r="X51" s="54"/>
      <c r="Y51" s="53">
        <v>1</v>
      </c>
      <c r="Z51" s="42">
        <f t="shared" si="0"/>
        <v>47110569.432275996</v>
      </c>
      <c r="AA51" s="70"/>
      <c r="AB51" s="247" t="e">
        <f t="shared" si="1"/>
        <v>#DIV/0!</v>
      </c>
      <c r="AC51" s="80"/>
      <c r="AD51" s="247" t="e">
        <f t="shared" si="2"/>
        <v>#DIV/0!</v>
      </c>
      <c r="AE51" s="57"/>
      <c r="AF51" s="57"/>
      <c r="AG51" s="57"/>
      <c r="AH51" s="69"/>
      <c r="AI51" s="80"/>
      <c r="AJ51" s="80"/>
      <c r="AK51" s="80"/>
      <c r="AL51" s="57"/>
      <c r="AM51" s="57"/>
      <c r="AN51" s="57"/>
      <c r="AO51" s="295"/>
      <c r="AP51" s="299"/>
      <c r="AQ51" s="299"/>
      <c r="AR51" s="299"/>
      <c r="AS51" s="298"/>
      <c r="AT51" s="307"/>
      <c r="AU51" s="57"/>
      <c r="AV51" s="57"/>
      <c r="AW51" s="58"/>
      <c r="AX51" s="58"/>
      <c r="AY51" s="58"/>
      <c r="AZ51" s="57"/>
      <c r="BA51" s="57"/>
      <c r="BB51" s="57"/>
      <c r="BC51" s="64" t="s">
        <v>435</v>
      </c>
      <c r="BD51" s="64">
        <v>17</v>
      </c>
      <c r="BE51" s="64" t="s">
        <v>436</v>
      </c>
      <c r="BF51" s="64" t="s">
        <v>407</v>
      </c>
      <c r="BG51" s="64" t="s">
        <v>408</v>
      </c>
      <c r="BH51" s="64" t="s">
        <v>437</v>
      </c>
      <c r="BI51" s="45" t="s">
        <v>438</v>
      </c>
      <c r="BJ51" s="45" t="s">
        <v>439</v>
      </c>
      <c r="BK51" s="73" t="s">
        <v>440</v>
      </c>
      <c r="BL51" s="44"/>
      <c r="BM51" s="45"/>
      <c r="BN51" s="46"/>
      <c r="BO51" s="38"/>
      <c r="BP51" s="38"/>
      <c r="BQ51" s="38"/>
      <c r="BR51" s="38"/>
      <c r="BS51" s="38"/>
      <c r="BT51" s="38"/>
      <c r="BU51" s="38"/>
      <c r="BV51" s="38"/>
      <c r="BW51" s="38"/>
      <c r="BX51" s="38"/>
      <c r="BY51" s="38"/>
    </row>
    <row r="52" spans="1:77" customFormat="1" ht="259.5" hidden="1" customHeight="1" x14ac:dyDescent="0.35">
      <c r="A52" s="38">
        <f t="shared" si="6"/>
        <v>24</v>
      </c>
      <c r="B52" s="47"/>
      <c r="C52" s="45" t="s">
        <v>399</v>
      </c>
      <c r="D52" s="45" t="s">
        <v>400</v>
      </c>
      <c r="E52" s="45" t="s">
        <v>444</v>
      </c>
      <c r="F52" s="53">
        <v>0.6</v>
      </c>
      <c r="G52" s="45" t="s">
        <v>269</v>
      </c>
      <c r="H52" s="51" t="s">
        <v>432</v>
      </c>
      <c r="I52" s="52">
        <v>44197</v>
      </c>
      <c r="J52" s="52">
        <v>45627</v>
      </c>
      <c r="K52" s="45" t="s">
        <v>445</v>
      </c>
      <c r="L52" s="53" t="s">
        <v>446</v>
      </c>
      <c r="M52" s="45" t="s">
        <v>447</v>
      </c>
      <c r="N52" s="45" t="s">
        <v>66</v>
      </c>
      <c r="O52" s="53">
        <v>1</v>
      </c>
      <c r="P52" s="54">
        <v>5685942.7448383737</v>
      </c>
      <c r="Q52" s="53">
        <v>1</v>
      </c>
      <c r="R52" s="54">
        <v>11775326.231699688</v>
      </c>
      <c r="S52" s="53">
        <v>1</v>
      </c>
      <c r="T52" s="54">
        <v>11997764.985610012</v>
      </c>
      <c r="U52" s="53">
        <v>1</v>
      </c>
      <c r="V52" s="54">
        <v>11975605.61793535</v>
      </c>
      <c r="W52" s="53">
        <v>1</v>
      </c>
      <c r="X52" s="54">
        <v>11498010.792387905</v>
      </c>
      <c r="Y52" s="53">
        <v>1</v>
      </c>
      <c r="Z52" s="42">
        <f t="shared" si="0"/>
        <v>52932650.372471325</v>
      </c>
      <c r="AA52" s="70"/>
      <c r="AB52" s="247">
        <f t="shared" si="1"/>
        <v>0</v>
      </c>
      <c r="AC52" s="80"/>
      <c r="AD52" s="247">
        <f t="shared" si="2"/>
        <v>0</v>
      </c>
      <c r="AE52" s="57"/>
      <c r="AF52" s="57"/>
      <c r="AG52" s="57"/>
      <c r="AH52" s="69"/>
      <c r="AI52" s="80"/>
      <c r="AJ52" s="70"/>
      <c r="AK52" s="80"/>
      <c r="AL52" s="76"/>
      <c r="AM52" s="57"/>
      <c r="AN52" s="57"/>
      <c r="AO52" s="295"/>
      <c r="AP52" s="297"/>
      <c r="AQ52" s="297"/>
      <c r="AR52" s="297"/>
      <c r="AS52" s="298"/>
      <c r="AT52" s="302"/>
      <c r="AU52" s="57"/>
      <c r="AV52" s="57"/>
      <c r="AW52" s="58"/>
      <c r="AX52" s="58"/>
      <c r="AY52" s="58"/>
      <c r="AZ52" s="57"/>
      <c r="BA52" s="57"/>
      <c r="BB52" s="57"/>
      <c r="BC52" s="64" t="s">
        <v>435</v>
      </c>
      <c r="BD52" s="64">
        <v>17</v>
      </c>
      <c r="BE52" s="64" t="s">
        <v>436</v>
      </c>
      <c r="BF52" s="64" t="s">
        <v>407</v>
      </c>
      <c r="BG52" s="64" t="s">
        <v>408</v>
      </c>
      <c r="BH52" s="64" t="s">
        <v>437</v>
      </c>
      <c r="BI52" s="45" t="s">
        <v>438</v>
      </c>
      <c r="BJ52" s="45" t="s">
        <v>439</v>
      </c>
      <c r="BK52" s="73" t="s">
        <v>448</v>
      </c>
      <c r="BL52" s="44"/>
      <c r="BM52" s="45"/>
      <c r="BN52" s="46"/>
      <c r="BO52" s="38"/>
      <c r="BP52" s="38"/>
      <c r="BQ52" s="38"/>
      <c r="BR52" s="38"/>
      <c r="BS52" s="38"/>
      <c r="BT52" s="38"/>
      <c r="BU52" s="38"/>
      <c r="BV52" s="38"/>
      <c r="BW52" s="38"/>
      <c r="BX52" s="38"/>
      <c r="BY52" s="38"/>
    </row>
    <row r="53" spans="1:77" customFormat="1" ht="333" hidden="1" customHeight="1" x14ac:dyDescent="0.35">
      <c r="A53" s="38">
        <f t="shared" si="6"/>
        <v>25</v>
      </c>
      <c r="B53" s="47"/>
      <c r="C53" s="45" t="s">
        <v>399</v>
      </c>
      <c r="D53" s="45" t="s">
        <v>449</v>
      </c>
      <c r="E53" s="45" t="s">
        <v>450</v>
      </c>
      <c r="F53" s="45"/>
      <c r="G53" s="45" t="s">
        <v>269</v>
      </c>
      <c r="H53" s="51" t="s">
        <v>451</v>
      </c>
      <c r="I53" s="52">
        <v>44105</v>
      </c>
      <c r="J53" s="52">
        <v>45444</v>
      </c>
      <c r="K53" s="45" t="s">
        <v>452</v>
      </c>
      <c r="L53" s="45" t="s">
        <v>453</v>
      </c>
      <c r="M53" s="45" t="s">
        <v>225</v>
      </c>
      <c r="N53" s="45" t="s">
        <v>66</v>
      </c>
      <c r="O53" s="53"/>
      <c r="P53" s="54"/>
      <c r="Q53" s="53">
        <v>1</v>
      </c>
      <c r="R53" s="54">
        <v>129471.285176265</v>
      </c>
      <c r="S53" s="53">
        <v>1</v>
      </c>
      <c r="T53" s="54">
        <v>126208.32179304173</v>
      </c>
      <c r="U53" s="53">
        <v>1</v>
      </c>
      <c r="V53" s="54">
        <v>124560.14461958072</v>
      </c>
      <c r="W53" s="53">
        <v>1</v>
      </c>
      <c r="X53" s="54">
        <v>129556.38355770441</v>
      </c>
      <c r="Y53" s="53">
        <v>1</v>
      </c>
      <c r="Z53" s="42">
        <f t="shared" si="0"/>
        <v>509796.13514659181</v>
      </c>
      <c r="AA53" s="69"/>
      <c r="AB53" s="247">
        <f t="shared" si="1"/>
        <v>0</v>
      </c>
      <c r="AC53" s="80"/>
      <c r="AD53" s="247">
        <f t="shared" si="2"/>
        <v>0</v>
      </c>
      <c r="AE53" s="57"/>
      <c r="AF53" s="57"/>
      <c r="AG53" s="57"/>
      <c r="AH53" s="106"/>
      <c r="AI53" s="80"/>
      <c r="AJ53" s="60"/>
      <c r="AK53" s="60"/>
      <c r="AL53" s="76"/>
      <c r="AM53" s="57"/>
      <c r="AN53" s="57"/>
      <c r="AO53" s="107"/>
      <c r="AP53" s="308"/>
      <c r="AQ53" s="296"/>
      <c r="AR53" s="296"/>
      <c r="AS53" s="302"/>
      <c r="AT53" s="302"/>
      <c r="AU53" s="57"/>
      <c r="AV53" s="57"/>
      <c r="AW53" s="58"/>
      <c r="AX53" s="58"/>
      <c r="AY53" s="58"/>
      <c r="AZ53" s="57"/>
      <c r="BA53" s="57"/>
      <c r="BB53" s="57"/>
      <c r="BC53" s="64" t="s">
        <v>454</v>
      </c>
      <c r="BD53" s="64">
        <v>49</v>
      </c>
      <c r="BE53" s="64" t="s">
        <v>455</v>
      </c>
      <c r="BF53" s="64" t="s">
        <v>407</v>
      </c>
      <c r="BG53" s="64" t="s">
        <v>456</v>
      </c>
      <c r="BH53" s="64" t="s">
        <v>457</v>
      </c>
      <c r="BI53" s="45" t="s">
        <v>458</v>
      </c>
      <c r="BJ53" s="45" t="s">
        <v>459</v>
      </c>
      <c r="BK53" s="73" t="s">
        <v>460</v>
      </c>
      <c r="BL53" s="44"/>
      <c r="BM53" s="45"/>
      <c r="BN53" s="46"/>
      <c r="BO53" s="38"/>
      <c r="BP53" s="38"/>
      <c r="BQ53" s="38"/>
      <c r="BR53" s="38"/>
      <c r="BS53" s="38"/>
      <c r="BT53" s="38"/>
      <c r="BU53" s="38"/>
      <c r="BV53" s="38"/>
      <c r="BW53" s="38"/>
      <c r="BX53" s="38"/>
      <c r="BY53" s="38"/>
    </row>
    <row r="54" spans="1:77" customFormat="1" ht="259.5" hidden="1" customHeight="1" x14ac:dyDescent="0.35">
      <c r="A54" s="38">
        <f t="shared" si="6"/>
        <v>26</v>
      </c>
      <c r="B54" s="47"/>
      <c r="C54" s="45" t="s">
        <v>399</v>
      </c>
      <c r="D54" s="45" t="s">
        <v>400</v>
      </c>
      <c r="E54" s="45" t="s">
        <v>461</v>
      </c>
      <c r="F54" s="45"/>
      <c r="G54" s="45" t="s">
        <v>269</v>
      </c>
      <c r="H54" s="51" t="s">
        <v>451</v>
      </c>
      <c r="I54" s="52">
        <v>43983</v>
      </c>
      <c r="J54" s="52">
        <v>45443</v>
      </c>
      <c r="K54" s="45" t="s">
        <v>462</v>
      </c>
      <c r="L54" s="45" t="s">
        <v>463</v>
      </c>
      <c r="M54" s="45" t="s">
        <v>225</v>
      </c>
      <c r="N54" s="45" t="s">
        <v>66</v>
      </c>
      <c r="O54" s="53"/>
      <c r="P54" s="54"/>
      <c r="Q54" s="53">
        <v>1</v>
      </c>
      <c r="R54" s="54">
        <v>19096971.329870556</v>
      </c>
      <c r="S54" s="53">
        <v>1</v>
      </c>
      <c r="T54" s="54">
        <v>19822656.240405638</v>
      </c>
      <c r="U54" s="53">
        <v>1</v>
      </c>
      <c r="V54" s="54">
        <v>20575917.177541051</v>
      </c>
      <c r="W54" s="53">
        <v>1</v>
      </c>
      <c r="X54" s="54">
        <v>21357802.030287612</v>
      </c>
      <c r="Y54" s="53">
        <v>1</v>
      </c>
      <c r="Z54" s="42">
        <f t="shared" si="0"/>
        <v>80853346.778104857</v>
      </c>
      <c r="AA54" s="70"/>
      <c r="AB54" s="247">
        <f t="shared" si="1"/>
        <v>0</v>
      </c>
      <c r="AC54" s="80"/>
      <c r="AD54" s="247">
        <f t="shared" si="2"/>
        <v>0</v>
      </c>
      <c r="AE54" s="57"/>
      <c r="AF54" s="57"/>
      <c r="AG54" s="57"/>
      <c r="AH54" s="69"/>
      <c r="AI54" s="80"/>
      <c r="AJ54" s="80"/>
      <c r="AK54" s="80"/>
      <c r="AL54" s="76"/>
      <c r="AM54" s="76"/>
      <c r="AN54" s="57"/>
      <c r="AO54" s="104"/>
      <c r="AP54" s="297"/>
      <c r="AQ54" s="296"/>
      <c r="AR54" s="296"/>
      <c r="AS54" s="302"/>
      <c r="AT54" s="307"/>
      <c r="AU54" s="57"/>
      <c r="AV54" s="57"/>
      <c r="AW54" s="58"/>
      <c r="AX54" s="58"/>
      <c r="AY54" s="58"/>
      <c r="AZ54" s="57"/>
      <c r="BA54" s="57"/>
      <c r="BB54" s="57"/>
      <c r="BC54" s="64" t="s">
        <v>454</v>
      </c>
      <c r="BD54" s="64">
        <v>60</v>
      </c>
      <c r="BE54" s="64" t="s">
        <v>455</v>
      </c>
      <c r="BF54" s="64" t="s">
        <v>407</v>
      </c>
      <c r="BG54" s="64" t="s">
        <v>456</v>
      </c>
      <c r="BH54" s="64" t="s">
        <v>457</v>
      </c>
      <c r="BI54" s="45" t="s">
        <v>458</v>
      </c>
      <c r="BJ54" s="45" t="s">
        <v>459</v>
      </c>
      <c r="BK54" s="73" t="s">
        <v>460</v>
      </c>
      <c r="BL54" s="44"/>
      <c r="BM54" s="45"/>
      <c r="BN54" s="46"/>
      <c r="BO54" s="38"/>
      <c r="BP54" s="38"/>
      <c r="BQ54" s="38"/>
      <c r="BR54" s="38"/>
      <c r="BS54" s="38"/>
      <c r="BT54" s="38"/>
      <c r="BU54" s="38"/>
      <c r="BV54" s="38"/>
      <c r="BW54" s="38"/>
      <c r="BX54" s="38"/>
      <c r="BY54" s="38"/>
    </row>
    <row r="55" spans="1:77" customFormat="1" ht="333" hidden="1" customHeight="1" x14ac:dyDescent="0.35">
      <c r="A55" s="38">
        <f t="shared" si="6"/>
        <v>27</v>
      </c>
      <c r="B55" s="47"/>
      <c r="C55" s="45" t="s">
        <v>399</v>
      </c>
      <c r="D55" s="45" t="s">
        <v>449</v>
      </c>
      <c r="E55" s="45" t="s">
        <v>464</v>
      </c>
      <c r="F55" s="45"/>
      <c r="G55" s="45" t="s">
        <v>269</v>
      </c>
      <c r="H55" s="51" t="s">
        <v>451</v>
      </c>
      <c r="I55" s="52">
        <v>44136</v>
      </c>
      <c r="J55" s="52">
        <v>44228</v>
      </c>
      <c r="K55" s="45" t="s">
        <v>465</v>
      </c>
      <c r="L55" s="45" t="s">
        <v>466</v>
      </c>
      <c r="M55" s="45" t="s">
        <v>225</v>
      </c>
      <c r="N55" s="45" t="s">
        <v>66</v>
      </c>
      <c r="O55" s="53"/>
      <c r="P55" s="54"/>
      <c r="Q55" s="53">
        <v>1</v>
      </c>
      <c r="R55" s="54">
        <v>26391150</v>
      </c>
      <c r="S55" s="53">
        <v>1</v>
      </c>
      <c r="T55" s="54">
        <v>29220281.280000001</v>
      </c>
      <c r="U55" s="53">
        <v>1</v>
      </c>
      <c r="V55" s="54">
        <v>32226317.716680005</v>
      </c>
      <c r="W55" s="53">
        <v>1</v>
      </c>
      <c r="X55" s="54">
        <v>35418618.836379364</v>
      </c>
      <c r="Y55" s="53">
        <v>1</v>
      </c>
      <c r="Z55" s="42">
        <f t="shared" si="0"/>
        <v>123256367.83305937</v>
      </c>
      <c r="AA55" s="70"/>
      <c r="AB55" s="247">
        <f t="shared" si="1"/>
        <v>0</v>
      </c>
      <c r="AC55" s="80"/>
      <c r="AD55" s="247">
        <f t="shared" si="2"/>
        <v>0</v>
      </c>
      <c r="AE55" s="57"/>
      <c r="AF55" s="57"/>
      <c r="AG55" s="57"/>
      <c r="AH55" s="69"/>
      <c r="AI55" s="80"/>
      <c r="AJ55" s="80"/>
      <c r="AK55" s="80"/>
      <c r="AL55" s="76"/>
      <c r="AM55" s="57"/>
      <c r="AN55" s="57"/>
      <c r="AO55" s="295"/>
      <c r="AP55" s="297"/>
      <c r="AQ55" s="296"/>
      <c r="AR55" s="296"/>
      <c r="AS55" s="302"/>
      <c r="AT55" s="302"/>
      <c r="AU55" s="57"/>
      <c r="AV55" s="57"/>
      <c r="AW55" s="58"/>
      <c r="AX55" s="58"/>
      <c r="AY55" s="58"/>
      <c r="AZ55" s="57"/>
      <c r="BA55" s="57"/>
      <c r="BB55" s="57"/>
      <c r="BC55" s="64" t="s">
        <v>454</v>
      </c>
      <c r="BD55" s="64">
        <v>61</v>
      </c>
      <c r="BE55" s="64" t="s">
        <v>455</v>
      </c>
      <c r="BF55" s="64" t="s">
        <v>407</v>
      </c>
      <c r="BG55" s="64" t="s">
        <v>456</v>
      </c>
      <c r="BH55" s="64" t="s">
        <v>457</v>
      </c>
      <c r="BI55" s="45" t="s">
        <v>458</v>
      </c>
      <c r="BJ55" s="45" t="s">
        <v>459</v>
      </c>
      <c r="BK55" s="73" t="s">
        <v>460</v>
      </c>
      <c r="BL55" s="44"/>
      <c r="BM55" s="45"/>
      <c r="BN55" s="46"/>
      <c r="BO55" s="38"/>
      <c r="BP55" s="38"/>
      <c r="BQ55" s="38"/>
      <c r="BR55" s="38"/>
      <c r="BS55" s="38"/>
      <c r="BT55" s="38"/>
      <c r="BU55" s="38"/>
      <c r="BV55" s="38"/>
      <c r="BW55" s="38"/>
      <c r="BX55" s="38"/>
      <c r="BY55" s="38"/>
    </row>
    <row r="56" spans="1:77" customFormat="1" ht="259.5" hidden="1" customHeight="1" x14ac:dyDescent="0.35">
      <c r="A56" s="38">
        <f t="shared" si="6"/>
        <v>28</v>
      </c>
      <c r="B56" s="47"/>
      <c r="C56" s="45" t="s">
        <v>399</v>
      </c>
      <c r="D56" s="45" t="s">
        <v>400</v>
      </c>
      <c r="E56" s="45" t="s">
        <v>467</v>
      </c>
      <c r="F56" s="45"/>
      <c r="G56" s="45" t="s">
        <v>468</v>
      </c>
      <c r="H56" s="51" t="s">
        <v>469</v>
      </c>
      <c r="I56" s="52">
        <v>44136</v>
      </c>
      <c r="J56" s="52">
        <v>45444</v>
      </c>
      <c r="K56" s="45" t="s">
        <v>470</v>
      </c>
      <c r="L56" s="45" t="s">
        <v>471</v>
      </c>
      <c r="M56" s="45" t="s">
        <v>225</v>
      </c>
      <c r="N56" s="45" t="s">
        <v>66</v>
      </c>
      <c r="O56" s="53">
        <v>0.05</v>
      </c>
      <c r="P56" s="54">
        <v>800000</v>
      </c>
      <c r="Q56" s="53">
        <v>0.25</v>
      </c>
      <c r="R56" s="54">
        <v>4000000</v>
      </c>
      <c r="S56" s="53">
        <v>0.35</v>
      </c>
      <c r="T56" s="54">
        <v>4000000</v>
      </c>
      <c r="U56" s="53">
        <v>0.25</v>
      </c>
      <c r="V56" s="54">
        <v>4000000</v>
      </c>
      <c r="W56" s="53">
        <v>0.1</v>
      </c>
      <c r="X56" s="54">
        <v>4000000</v>
      </c>
      <c r="Y56" s="53">
        <f>O56+Q56+S56+U56+W56</f>
        <v>0.99999999999999989</v>
      </c>
      <c r="Z56" s="42">
        <f t="shared" si="0"/>
        <v>16800000</v>
      </c>
      <c r="AA56" s="59"/>
      <c r="AB56" s="247">
        <f t="shared" si="1"/>
        <v>0</v>
      </c>
      <c r="AC56" s="60"/>
      <c r="AD56" s="247">
        <f t="shared" si="2"/>
        <v>0</v>
      </c>
      <c r="AE56" s="57"/>
      <c r="AF56" s="57"/>
      <c r="AG56" s="57"/>
      <c r="AH56" s="69"/>
      <c r="AI56" s="80"/>
      <c r="AJ56" s="80"/>
      <c r="AK56" s="80"/>
      <c r="AL56" s="76"/>
      <c r="AM56" s="57"/>
      <c r="AN56" s="57"/>
      <c r="AO56" s="295"/>
      <c r="AP56" s="297"/>
      <c r="AQ56" s="297"/>
      <c r="AR56" s="297"/>
      <c r="AS56" s="302"/>
      <c r="AT56" s="108"/>
      <c r="AU56" s="57"/>
      <c r="AV56" s="57"/>
      <c r="AW56" s="58"/>
      <c r="AX56" s="58"/>
      <c r="AY56" s="58"/>
      <c r="AZ56" s="57"/>
      <c r="BA56" s="57"/>
      <c r="BB56" s="57"/>
      <c r="BC56" s="64" t="s">
        <v>454</v>
      </c>
      <c r="BD56" s="64">
        <v>55</v>
      </c>
      <c r="BE56" s="64" t="s">
        <v>472</v>
      </c>
      <c r="BF56" s="64" t="s">
        <v>407</v>
      </c>
      <c r="BG56" s="64" t="s">
        <v>419</v>
      </c>
      <c r="BH56" s="64" t="s">
        <v>473</v>
      </c>
      <c r="BI56" s="45" t="s">
        <v>474</v>
      </c>
      <c r="BJ56" s="45" t="s">
        <v>475</v>
      </c>
      <c r="BK56" s="73" t="s">
        <v>476</v>
      </c>
      <c r="BL56" s="44"/>
      <c r="BM56" s="45"/>
      <c r="BN56" s="46"/>
      <c r="BO56" s="38"/>
      <c r="BP56" s="38"/>
      <c r="BQ56" s="38"/>
      <c r="BR56" s="38"/>
      <c r="BS56" s="38"/>
      <c r="BT56" s="38"/>
      <c r="BU56" s="38"/>
      <c r="BV56" s="38"/>
      <c r="BW56" s="38"/>
      <c r="BX56" s="38"/>
      <c r="BY56" s="38"/>
    </row>
    <row r="57" spans="1:77" customFormat="1" ht="259.5" hidden="1" customHeight="1" x14ac:dyDescent="0.35">
      <c r="A57" s="38">
        <f t="shared" si="6"/>
        <v>29</v>
      </c>
      <c r="B57" s="47"/>
      <c r="C57" s="45" t="s">
        <v>399</v>
      </c>
      <c r="D57" s="45" t="s">
        <v>400</v>
      </c>
      <c r="E57" s="45" t="s">
        <v>477</v>
      </c>
      <c r="F57" s="45"/>
      <c r="G57" s="45" t="s">
        <v>269</v>
      </c>
      <c r="H57" s="51" t="s">
        <v>478</v>
      </c>
      <c r="I57" s="52">
        <v>44136</v>
      </c>
      <c r="J57" s="52">
        <v>45473</v>
      </c>
      <c r="K57" s="45" t="s">
        <v>479</v>
      </c>
      <c r="L57" s="45" t="s">
        <v>480</v>
      </c>
      <c r="M57" s="45" t="s">
        <v>225</v>
      </c>
      <c r="N57" s="45" t="s">
        <v>66</v>
      </c>
      <c r="O57" s="53">
        <v>0.1</v>
      </c>
      <c r="P57" s="54">
        <v>19099644</v>
      </c>
      <c r="Q57" s="53">
        <v>0.2</v>
      </c>
      <c r="R57" s="54">
        <v>1800000</v>
      </c>
      <c r="S57" s="53">
        <v>0.2</v>
      </c>
      <c r="T57" s="54">
        <v>1800000</v>
      </c>
      <c r="U57" s="53">
        <v>0.2</v>
      </c>
      <c r="V57" s="54">
        <v>1800000</v>
      </c>
      <c r="W57" s="53">
        <v>0.3</v>
      </c>
      <c r="X57" s="54">
        <v>1800000</v>
      </c>
      <c r="Y57" s="53">
        <v>1</v>
      </c>
      <c r="Z57" s="42">
        <f t="shared" si="0"/>
        <v>26299644</v>
      </c>
      <c r="AA57" s="70"/>
      <c r="AB57" s="247">
        <f t="shared" si="1"/>
        <v>0</v>
      </c>
      <c r="AC57" s="80"/>
      <c r="AD57" s="247">
        <f t="shared" si="2"/>
        <v>0</v>
      </c>
      <c r="AE57" s="57"/>
      <c r="AF57" s="57"/>
      <c r="AG57" s="57"/>
      <c r="AH57" s="109"/>
      <c r="AI57" s="110"/>
      <c r="AJ57" s="60"/>
      <c r="AK57" s="60"/>
      <c r="AL57" s="76"/>
      <c r="AM57" s="76"/>
      <c r="AN57" s="57"/>
      <c r="AO57" s="309"/>
      <c r="AP57" s="310"/>
      <c r="AQ57" s="296"/>
      <c r="AR57" s="296"/>
      <c r="AS57" s="302"/>
      <c r="AT57" s="302"/>
      <c r="AU57" s="57"/>
      <c r="AV57" s="57"/>
      <c r="AW57" s="58"/>
      <c r="AX57" s="58"/>
      <c r="AY57" s="58"/>
      <c r="AZ57" s="57"/>
      <c r="BA57" s="57"/>
      <c r="BB57" s="57"/>
      <c r="BC57" s="64" t="s">
        <v>454</v>
      </c>
      <c r="BD57" s="64" t="s">
        <v>481</v>
      </c>
      <c r="BE57" s="64" t="s">
        <v>482</v>
      </c>
      <c r="BF57" s="64" t="s">
        <v>407</v>
      </c>
      <c r="BG57" s="64" t="s">
        <v>419</v>
      </c>
      <c r="BH57" s="64" t="s">
        <v>483</v>
      </c>
      <c r="BI57" s="45" t="s">
        <v>484</v>
      </c>
      <c r="BJ57" s="45" t="s">
        <v>485</v>
      </c>
      <c r="BK57" s="73" t="s">
        <v>486</v>
      </c>
      <c r="BL57" s="44"/>
      <c r="BM57" s="45"/>
      <c r="BN57" s="46"/>
      <c r="BO57" s="38"/>
      <c r="BP57" s="38"/>
      <c r="BQ57" s="38"/>
      <c r="BR57" s="38"/>
      <c r="BS57" s="38"/>
      <c r="BT57" s="38"/>
      <c r="BU57" s="38"/>
      <c r="BV57" s="38"/>
      <c r="BW57" s="38"/>
      <c r="BX57" s="38"/>
      <c r="BY57" s="38"/>
    </row>
    <row r="58" spans="1:77" customFormat="1" ht="259.5" hidden="1" customHeight="1" x14ac:dyDescent="0.35">
      <c r="A58" s="38">
        <f t="shared" si="6"/>
        <v>30</v>
      </c>
      <c r="B58" s="47"/>
      <c r="C58" s="45" t="s">
        <v>399</v>
      </c>
      <c r="D58" s="45" t="s">
        <v>400</v>
      </c>
      <c r="E58" s="45" t="s">
        <v>487</v>
      </c>
      <c r="F58" s="45"/>
      <c r="G58" s="45" t="s">
        <v>269</v>
      </c>
      <c r="H58" s="51" t="s">
        <v>478</v>
      </c>
      <c r="I58" s="52">
        <v>44136</v>
      </c>
      <c r="J58" s="52">
        <v>45473</v>
      </c>
      <c r="K58" s="45" t="s">
        <v>488</v>
      </c>
      <c r="L58" s="45" t="s">
        <v>489</v>
      </c>
      <c r="M58" s="45" t="s">
        <v>225</v>
      </c>
      <c r="N58" s="45" t="s">
        <v>66</v>
      </c>
      <c r="O58" s="53"/>
      <c r="P58" s="54">
        <v>2954538</v>
      </c>
      <c r="Q58" s="53">
        <v>1</v>
      </c>
      <c r="R58" s="54">
        <v>251078</v>
      </c>
      <c r="S58" s="53">
        <v>1</v>
      </c>
      <c r="T58" s="54">
        <v>240068</v>
      </c>
      <c r="U58" s="53">
        <v>1</v>
      </c>
      <c r="V58" s="54">
        <v>253671</v>
      </c>
      <c r="W58" s="53">
        <v>1</v>
      </c>
      <c r="X58" s="54">
        <v>497635</v>
      </c>
      <c r="Y58" s="53">
        <v>4</v>
      </c>
      <c r="Z58" s="42">
        <f t="shared" si="0"/>
        <v>4196990</v>
      </c>
      <c r="AA58" s="70"/>
      <c r="AB58" s="247">
        <f t="shared" si="1"/>
        <v>0</v>
      </c>
      <c r="AC58" s="80"/>
      <c r="AD58" s="247">
        <f t="shared" si="2"/>
        <v>0</v>
      </c>
      <c r="AE58" s="57"/>
      <c r="AF58" s="57"/>
      <c r="AG58" s="57"/>
      <c r="AH58" s="111"/>
      <c r="AI58" s="112"/>
      <c r="AJ58" s="60"/>
      <c r="AK58" s="60"/>
      <c r="AL58" s="57"/>
      <c r="AM58" s="57"/>
      <c r="AN58" s="57"/>
      <c r="AO58" s="301"/>
      <c r="AP58" s="310"/>
      <c r="AQ58" s="296"/>
      <c r="AR58" s="296"/>
      <c r="AS58" s="302"/>
      <c r="AT58" s="302"/>
      <c r="AU58" s="57"/>
      <c r="AV58" s="57"/>
      <c r="AW58" s="99"/>
      <c r="AX58" s="58"/>
      <c r="AY58" s="58"/>
      <c r="AZ58" s="57"/>
      <c r="BA58" s="57"/>
      <c r="BB58" s="57"/>
      <c r="BC58" s="64" t="s">
        <v>454</v>
      </c>
      <c r="BD58" s="64" t="s">
        <v>490</v>
      </c>
      <c r="BE58" s="64" t="s">
        <v>482</v>
      </c>
      <c r="BF58" s="64" t="s">
        <v>407</v>
      </c>
      <c r="BG58" s="64" t="s">
        <v>419</v>
      </c>
      <c r="BH58" s="64" t="s">
        <v>483</v>
      </c>
      <c r="BI58" s="45" t="s">
        <v>484</v>
      </c>
      <c r="BJ58" s="45" t="s">
        <v>485</v>
      </c>
      <c r="BK58" s="73" t="s">
        <v>486</v>
      </c>
      <c r="BL58" s="44"/>
      <c r="BM58" s="45"/>
      <c r="BN58" s="46"/>
      <c r="BO58" s="38"/>
      <c r="BP58" s="38"/>
      <c r="BQ58" s="38"/>
      <c r="BR58" s="38"/>
      <c r="BS58" s="38"/>
      <c r="BT58" s="38"/>
      <c r="BU58" s="38"/>
      <c r="BV58" s="38"/>
      <c r="BW58" s="38"/>
      <c r="BX58" s="38"/>
      <c r="BY58" s="38"/>
    </row>
    <row r="59" spans="1:77" customFormat="1" ht="409.5" hidden="1" customHeight="1" x14ac:dyDescent="0.35">
      <c r="A59" s="38">
        <f t="shared" si="6"/>
        <v>31</v>
      </c>
      <c r="B59" s="47"/>
      <c r="C59" s="45" t="s">
        <v>399</v>
      </c>
      <c r="D59" s="45" t="s">
        <v>449</v>
      </c>
      <c r="E59" s="45" t="s">
        <v>491</v>
      </c>
      <c r="F59" s="45"/>
      <c r="G59" s="45" t="s">
        <v>492</v>
      </c>
      <c r="H59" s="45" t="s">
        <v>493</v>
      </c>
      <c r="I59" s="52">
        <v>44105</v>
      </c>
      <c r="J59" s="52">
        <v>44561</v>
      </c>
      <c r="K59" s="45" t="s">
        <v>494</v>
      </c>
      <c r="L59" s="45" t="s">
        <v>495</v>
      </c>
      <c r="M59" s="45" t="s">
        <v>225</v>
      </c>
      <c r="N59" s="45" t="s">
        <v>226</v>
      </c>
      <c r="O59" s="53">
        <v>0.3</v>
      </c>
      <c r="P59" s="54">
        <v>10646080</v>
      </c>
      <c r="Q59" s="53">
        <v>0.7</v>
      </c>
      <c r="R59" s="54">
        <v>31938240</v>
      </c>
      <c r="S59" s="45"/>
      <c r="T59" s="54"/>
      <c r="U59" s="45"/>
      <c r="V59" s="54"/>
      <c r="W59" s="54"/>
      <c r="X59" s="54"/>
      <c r="Y59" s="53">
        <v>1</v>
      </c>
      <c r="Z59" s="42">
        <f t="shared" si="0"/>
        <v>42584320</v>
      </c>
      <c r="AA59" s="70"/>
      <c r="AB59" s="247" t="e">
        <f t="shared" si="1"/>
        <v>#DIV/0!</v>
      </c>
      <c r="AC59" s="70"/>
      <c r="AD59" s="247" t="e">
        <f t="shared" si="2"/>
        <v>#DIV/0!</v>
      </c>
      <c r="AE59" s="57"/>
      <c r="AF59" s="57"/>
      <c r="AG59" s="57"/>
      <c r="AH59" s="69"/>
      <c r="AI59" s="80"/>
      <c r="AJ59" s="80"/>
      <c r="AK59" s="80"/>
      <c r="AL59" s="76"/>
      <c r="AM59" s="57"/>
      <c r="AN59" s="57"/>
      <c r="AO59" s="113"/>
      <c r="AP59" s="311"/>
      <c r="AQ59" s="311"/>
      <c r="AR59" s="311"/>
      <c r="AS59" s="294"/>
      <c r="AT59" s="294"/>
      <c r="AU59" s="57"/>
      <c r="AV59" s="57"/>
      <c r="AW59" s="57"/>
      <c r="AX59" s="57"/>
      <c r="AY59" s="57"/>
      <c r="AZ59" s="57"/>
      <c r="BA59" s="57"/>
      <c r="BB59" s="57"/>
      <c r="BC59" s="64" t="s">
        <v>435</v>
      </c>
      <c r="BD59" s="64">
        <v>15</v>
      </c>
      <c r="BE59" s="64" t="s">
        <v>496</v>
      </c>
      <c r="BF59" s="64" t="s">
        <v>407</v>
      </c>
      <c r="BG59" s="64" t="s">
        <v>419</v>
      </c>
      <c r="BH59" s="64" t="s">
        <v>497</v>
      </c>
      <c r="BI59" s="45" t="s">
        <v>498</v>
      </c>
      <c r="BJ59" s="45" t="s">
        <v>499</v>
      </c>
      <c r="BK59" s="73" t="s">
        <v>500</v>
      </c>
      <c r="BL59" s="114" t="s">
        <v>501</v>
      </c>
      <c r="BM59" s="45"/>
      <c r="BN59" s="46"/>
      <c r="BO59" s="38"/>
      <c r="BP59" s="38"/>
      <c r="BQ59" s="38"/>
      <c r="BR59" s="38"/>
      <c r="BS59" s="38"/>
      <c r="BT59" s="38"/>
      <c r="BU59" s="38"/>
      <c r="BV59" s="38"/>
      <c r="BW59" s="38"/>
      <c r="BX59" s="38"/>
      <c r="BY59" s="38"/>
    </row>
    <row r="60" spans="1:77" customFormat="1" ht="409.5" hidden="1" customHeight="1" x14ac:dyDescent="0.35">
      <c r="A60" s="38">
        <f t="shared" si="6"/>
        <v>32</v>
      </c>
      <c r="B60" s="47"/>
      <c r="C60" s="45" t="s">
        <v>399</v>
      </c>
      <c r="D60" s="45" t="s">
        <v>400</v>
      </c>
      <c r="E60" s="45" t="s">
        <v>502</v>
      </c>
      <c r="F60" s="45"/>
      <c r="G60" s="45" t="s">
        <v>492</v>
      </c>
      <c r="H60" s="45" t="s">
        <v>493</v>
      </c>
      <c r="I60" s="52">
        <v>44105</v>
      </c>
      <c r="J60" s="52">
        <v>44377</v>
      </c>
      <c r="K60" s="45" t="s">
        <v>503</v>
      </c>
      <c r="L60" s="45" t="s">
        <v>504</v>
      </c>
      <c r="M60" s="45" t="s">
        <v>225</v>
      </c>
      <c r="N60" s="45" t="s">
        <v>226</v>
      </c>
      <c r="O60" s="53">
        <v>0.1</v>
      </c>
      <c r="P60" s="54">
        <v>13368000</v>
      </c>
      <c r="Q60" s="53">
        <v>0.9</v>
      </c>
      <c r="R60" s="54">
        <v>26736000</v>
      </c>
      <c r="S60" s="45"/>
      <c r="T60" s="54"/>
      <c r="U60" s="45"/>
      <c r="V60" s="54"/>
      <c r="W60" s="54"/>
      <c r="X60" s="54"/>
      <c r="Y60" s="53">
        <v>1</v>
      </c>
      <c r="Z60" s="42">
        <f t="shared" si="0"/>
        <v>40104000</v>
      </c>
      <c r="AA60" s="70"/>
      <c r="AB60" s="247" t="e">
        <f t="shared" si="1"/>
        <v>#DIV/0!</v>
      </c>
      <c r="AC60" s="70"/>
      <c r="AD60" s="247" t="e">
        <f t="shared" si="2"/>
        <v>#DIV/0!</v>
      </c>
      <c r="AE60" s="57"/>
      <c r="AF60" s="57"/>
      <c r="AG60" s="57"/>
      <c r="AH60" s="69"/>
      <c r="AI60" s="80"/>
      <c r="AJ60" s="80"/>
      <c r="AK60" s="80"/>
      <c r="AL60" s="76"/>
      <c r="AM60" s="57"/>
      <c r="AN60" s="57"/>
      <c r="AO60" s="312"/>
      <c r="AP60" s="313"/>
      <c r="AQ60" s="313"/>
      <c r="AR60" s="313"/>
      <c r="AS60" s="302"/>
      <c r="AT60" s="302"/>
      <c r="AU60" s="57"/>
      <c r="AV60" s="57"/>
      <c r="AW60" s="57"/>
      <c r="AX60" s="57"/>
      <c r="AY60" s="57"/>
      <c r="AZ60" s="57"/>
      <c r="BA60" s="57"/>
      <c r="BB60" s="57"/>
      <c r="BC60" s="64" t="s">
        <v>454</v>
      </c>
      <c r="BD60" s="64">
        <v>60</v>
      </c>
      <c r="BE60" s="64" t="s">
        <v>505</v>
      </c>
      <c r="BF60" s="64" t="s">
        <v>407</v>
      </c>
      <c r="BG60" s="64" t="s">
        <v>419</v>
      </c>
      <c r="BH60" s="64" t="s">
        <v>497</v>
      </c>
      <c r="BI60" s="45" t="s">
        <v>498</v>
      </c>
      <c r="BJ60" s="45" t="s">
        <v>499</v>
      </c>
      <c r="BK60" s="73" t="s">
        <v>500</v>
      </c>
      <c r="BL60" s="114" t="s">
        <v>501</v>
      </c>
      <c r="BM60" s="45"/>
      <c r="BN60" s="46"/>
      <c r="BO60" s="38"/>
      <c r="BP60" s="38"/>
      <c r="BQ60" s="38"/>
      <c r="BR60" s="38"/>
      <c r="BS60" s="38"/>
      <c r="BT60" s="38"/>
      <c r="BU60" s="38"/>
      <c r="BV60" s="38"/>
      <c r="BW60" s="38"/>
      <c r="BX60" s="38"/>
      <c r="BY60" s="38"/>
    </row>
    <row r="61" spans="1:77" customFormat="1" ht="333" hidden="1" customHeight="1" x14ac:dyDescent="0.35">
      <c r="A61" s="38">
        <f t="shared" si="6"/>
        <v>33</v>
      </c>
      <c r="B61" s="47"/>
      <c r="C61" s="45" t="s">
        <v>399</v>
      </c>
      <c r="D61" s="45" t="s">
        <v>449</v>
      </c>
      <c r="E61" s="45" t="s">
        <v>506</v>
      </c>
      <c r="F61" s="45"/>
      <c r="G61" s="45" t="s">
        <v>492</v>
      </c>
      <c r="H61" s="45" t="s">
        <v>493</v>
      </c>
      <c r="I61" s="52">
        <v>44197</v>
      </c>
      <c r="J61" s="52">
        <v>45443</v>
      </c>
      <c r="K61" s="45" t="s">
        <v>507</v>
      </c>
      <c r="L61" s="45" t="s">
        <v>508</v>
      </c>
      <c r="M61" s="45" t="s">
        <v>509</v>
      </c>
      <c r="N61" s="45" t="s">
        <v>66</v>
      </c>
      <c r="O61" s="53"/>
      <c r="P61" s="54"/>
      <c r="Q61" s="53">
        <v>1</v>
      </c>
      <c r="R61" s="54">
        <v>475109</v>
      </c>
      <c r="S61" s="53">
        <v>1</v>
      </c>
      <c r="T61" s="54">
        <v>625109</v>
      </c>
      <c r="U61" s="53">
        <v>1</v>
      </c>
      <c r="V61" s="54">
        <v>625109</v>
      </c>
      <c r="W61" s="53">
        <v>1</v>
      </c>
      <c r="X61" s="54">
        <v>475109</v>
      </c>
      <c r="Y61" s="54">
        <v>2200436</v>
      </c>
      <c r="Z61" s="42">
        <f t="shared" si="0"/>
        <v>2200436</v>
      </c>
      <c r="AA61" s="70"/>
      <c r="AB61" s="247">
        <f t="shared" si="1"/>
        <v>0</v>
      </c>
      <c r="AC61" s="70"/>
      <c r="AD61" s="247">
        <f t="shared" si="2"/>
        <v>0</v>
      </c>
      <c r="AE61" s="57"/>
      <c r="AF61" s="57"/>
      <c r="AG61" s="57"/>
      <c r="AH61" s="69"/>
      <c r="AI61" s="80"/>
      <c r="AJ61" s="80"/>
      <c r="AK61" s="80"/>
      <c r="AL61" s="76"/>
      <c r="AM61" s="57"/>
      <c r="AN61" s="57"/>
      <c r="AO61" s="295"/>
      <c r="AP61" s="297"/>
      <c r="AQ61" s="297"/>
      <c r="AR61" s="297"/>
      <c r="AS61" s="302"/>
      <c r="AT61" s="302"/>
      <c r="AU61" s="57"/>
      <c r="AV61" s="57"/>
      <c r="AW61" s="58"/>
      <c r="AX61" s="58"/>
      <c r="AY61" s="58"/>
      <c r="AZ61" s="57"/>
      <c r="BA61" s="57"/>
      <c r="BB61" s="57"/>
      <c r="BC61" s="64" t="s">
        <v>454</v>
      </c>
      <c r="BD61" s="64">
        <v>60</v>
      </c>
      <c r="BE61" s="64" t="s">
        <v>505</v>
      </c>
      <c r="BF61" s="64" t="s">
        <v>407</v>
      </c>
      <c r="BG61" s="64" t="s">
        <v>419</v>
      </c>
      <c r="BH61" s="64" t="s">
        <v>497</v>
      </c>
      <c r="BI61" s="45" t="s">
        <v>498</v>
      </c>
      <c r="BJ61" s="45" t="s">
        <v>499</v>
      </c>
      <c r="BK61" s="73" t="s">
        <v>500</v>
      </c>
      <c r="BL61" s="114" t="s">
        <v>510</v>
      </c>
      <c r="BM61" s="45"/>
      <c r="BN61" s="46"/>
      <c r="BO61" s="38"/>
      <c r="BP61" s="38"/>
      <c r="BQ61" s="38"/>
      <c r="BR61" s="38"/>
      <c r="BS61" s="38"/>
      <c r="BT61" s="38"/>
      <c r="BU61" s="38"/>
      <c r="BV61" s="38"/>
      <c r="BW61" s="38"/>
      <c r="BX61" s="38"/>
      <c r="BY61" s="38"/>
    </row>
    <row r="62" spans="1:77" customFormat="1" ht="275.25" hidden="1" customHeight="1" x14ac:dyDescent="0.35">
      <c r="A62" s="38">
        <f t="shared" si="6"/>
        <v>34</v>
      </c>
      <c r="B62" s="47"/>
      <c r="C62" s="45" t="s">
        <v>399</v>
      </c>
      <c r="D62" s="45" t="s">
        <v>400</v>
      </c>
      <c r="E62" s="45" t="s">
        <v>511</v>
      </c>
      <c r="F62" s="45"/>
      <c r="G62" s="45" t="s">
        <v>492</v>
      </c>
      <c r="H62" s="45" t="s">
        <v>512</v>
      </c>
      <c r="I62" s="52">
        <v>44197</v>
      </c>
      <c r="J62" s="52">
        <v>45443</v>
      </c>
      <c r="K62" s="45" t="s">
        <v>513</v>
      </c>
      <c r="L62" s="45" t="s">
        <v>514</v>
      </c>
      <c r="M62" s="45" t="s">
        <v>515</v>
      </c>
      <c r="N62" s="45" t="s">
        <v>66</v>
      </c>
      <c r="O62" s="53">
        <v>1</v>
      </c>
      <c r="P62" s="54">
        <v>22280000</v>
      </c>
      <c r="Q62" s="53">
        <v>1</v>
      </c>
      <c r="R62" s="54">
        <v>53230000</v>
      </c>
      <c r="S62" s="45">
        <v>1</v>
      </c>
      <c r="T62" s="54">
        <v>54820000</v>
      </c>
      <c r="U62" s="45">
        <v>1</v>
      </c>
      <c r="V62" s="54">
        <v>56470000</v>
      </c>
      <c r="W62" s="45">
        <v>1</v>
      </c>
      <c r="X62" s="54">
        <v>17448000</v>
      </c>
      <c r="Y62" s="54">
        <v>181968000</v>
      </c>
      <c r="Z62" s="42">
        <f t="shared" si="0"/>
        <v>204248000</v>
      </c>
      <c r="AA62" s="70"/>
      <c r="AB62" s="247">
        <f t="shared" si="1"/>
        <v>0</v>
      </c>
      <c r="AC62" s="70"/>
      <c r="AD62" s="247">
        <f t="shared" si="2"/>
        <v>0</v>
      </c>
      <c r="AE62" s="57"/>
      <c r="AF62" s="57"/>
      <c r="AG62" s="57"/>
      <c r="AH62" s="69"/>
      <c r="AI62" s="80"/>
      <c r="AJ62" s="70"/>
      <c r="AK62" s="80"/>
      <c r="AL62" s="76"/>
      <c r="AM62" s="57"/>
      <c r="AN62" s="57"/>
      <c r="AO62" s="295"/>
      <c r="AP62" s="297"/>
      <c r="AQ62" s="299"/>
      <c r="AR62" s="297"/>
      <c r="AS62" s="302"/>
      <c r="AT62" s="302"/>
      <c r="AU62" s="57"/>
      <c r="AV62" s="57"/>
      <c r="AW62" s="58"/>
      <c r="AX62" s="57"/>
      <c r="AY62" s="58"/>
      <c r="AZ62" s="57"/>
      <c r="BA62" s="57"/>
      <c r="BB62" s="57"/>
      <c r="BC62" s="115" t="s">
        <v>516</v>
      </c>
      <c r="BD62" s="64">
        <v>545</v>
      </c>
      <c r="BE62" s="64" t="s">
        <v>517</v>
      </c>
      <c r="BF62" s="64" t="s">
        <v>407</v>
      </c>
      <c r="BG62" s="64" t="s">
        <v>419</v>
      </c>
      <c r="BH62" s="64" t="s">
        <v>497</v>
      </c>
      <c r="BI62" s="45" t="s">
        <v>498</v>
      </c>
      <c r="BJ62" s="45" t="s">
        <v>499</v>
      </c>
      <c r="BK62" s="73" t="s">
        <v>500</v>
      </c>
      <c r="BL62" s="114" t="s">
        <v>510</v>
      </c>
      <c r="BM62" s="45"/>
      <c r="BN62" s="46"/>
      <c r="BO62" s="38"/>
      <c r="BP62" s="38"/>
      <c r="BQ62" s="38"/>
      <c r="BR62" s="38"/>
      <c r="BS62" s="38"/>
      <c r="BT62" s="38"/>
      <c r="BU62" s="38"/>
      <c r="BV62" s="38"/>
      <c r="BW62" s="38"/>
      <c r="BX62" s="38"/>
      <c r="BY62" s="38"/>
    </row>
    <row r="63" spans="1:77" customFormat="1" ht="275.25" hidden="1" customHeight="1" x14ac:dyDescent="0.35">
      <c r="A63" s="38">
        <f t="shared" si="6"/>
        <v>35</v>
      </c>
      <c r="B63" s="47"/>
      <c r="C63" s="45" t="s">
        <v>399</v>
      </c>
      <c r="D63" s="45" t="s">
        <v>518</v>
      </c>
      <c r="E63" s="45" t="s">
        <v>519</v>
      </c>
      <c r="F63" s="53">
        <v>1</v>
      </c>
      <c r="G63" s="45" t="s">
        <v>520</v>
      </c>
      <c r="H63" s="51" t="s">
        <v>521</v>
      </c>
      <c r="I63" s="52">
        <v>44197</v>
      </c>
      <c r="J63" s="52">
        <v>45442</v>
      </c>
      <c r="K63" s="45" t="s">
        <v>522</v>
      </c>
      <c r="L63" s="45" t="s">
        <v>523</v>
      </c>
      <c r="M63" s="45" t="s">
        <v>524</v>
      </c>
      <c r="N63" s="45" t="s">
        <v>66</v>
      </c>
      <c r="O63" s="53" t="s">
        <v>525</v>
      </c>
      <c r="P63" s="54"/>
      <c r="Q63" s="53">
        <v>1</v>
      </c>
      <c r="R63" s="54">
        <v>11160000</v>
      </c>
      <c r="S63" s="53">
        <v>1</v>
      </c>
      <c r="T63" s="54">
        <v>11494800</v>
      </c>
      <c r="U63" s="53">
        <v>1</v>
      </c>
      <c r="V63" s="54">
        <v>11839644</v>
      </c>
      <c r="W63" s="53">
        <v>1</v>
      </c>
      <c r="X63" s="54">
        <v>12194833</v>
      </c>
      <c r="Y63" s="53">
        <v>1</v>
      </c>
      <c r="Z63" s="42">
        <f t="shared" si="0"/>
        <v>46689277</v>
      </c>
      <c r="AA63" s="70"/>
      <c r="AB63" s="247">
        <f t="shared" si="1"/>
        <v>0</v>
      </c>
      <c r="AC63" s="80"/>
      <c r="AD63" s="247">
        <f t="shared" si="2"/>
        <v>0</v>
      </c>
      <c r="AE63" s="57"/>
      <c r="AF63" s="57"/>
      <c r="AG63" s="57"/>
      <c r="AH63" s="69"/>
      <c r="AI63" s="80"/>
      <c r="AJ63" s="80"/>
      <c r="AK63" s="80"/>
      <c r="AL63" s="57"/>
      <c r="AM63" s="57"/>
      <c r="AN63" s="57"/>
      <c r="AO63" s="116"/>
      <c r="AP63" s="314"/>
      <c r="AQ63" s="314"/>
      <c r="AR63" s="314"/>
      <c r="AS63" s="315"/>
      <c r="AT63" s="117"/>
      <c r="AU63" s="57"/>
      <c r="AV63" s="57"/>
      <c r="AW63" s="58"/>
      <c r="AX63" s="58"/>
      <c r="AY63" s="58"/>
      <c r="AZ63" s="57"/>
      <c r="BA63" s="57"/>
      <c r="BB63" s="57"/>
      <c r="BC63" s="64" t="s">
        <v>454</v>
      </c>
      <c r="BD63" s="64">
        <v>51</v>
      </c>
      <c r="BE63" s="64" t="s">
        <v>526</v>
      </c>
      <c r="BF63" s="64" t="s">
        <v>407</v>
      </c>
      <c r="BG63" s="64" t="s">
        <v>419</v>
      </c>
      <c r="BH63" s="64" t="s">
        <v>527</v>
      </c>
      <c r="BI63" s="45" t="s">
        <v>528</v>
      </c>
      <c r="BJ63" s="45" t="s">
        <v>529</v>
      </c>
      <c r="BK63" s="73" t="s">
        <v>530</v>
      </c>
      <c r="BL63" s="44"/>
      <c r="BM63" s="45"/>
      <c r="BN63" s="46"/>
      <c r="BO63" s="38"/>
      <c r="BP63" s="38"/>
      <c r="BQ63" s="38"/>
      <c r="BR63" s="38"/>
      <c r="BS63" s="38"/>
      <c r="BT63" s="38"/>
      <c r="BU63" s="38"/>
      <c r="BV63" s="38"/>
      <c r="BW63" s="38"/>
      <c r="BX63" s="38"/>
      <c r="BY63" s="38"/>
    </row>
    <row r="64" spans="1:77" customFormat="1" ht="275.25" hidden="1" customHeight="1" x14ac:dyDescent="0.35">
      <c r="A64" s="38">
        <f t="shared" si="6"/>
        <v>36</v>
      </c>
      <c r="B64" s="47"/>
      <c r="C64" s="45" t="s">
        <v>399</v>
      </c>
      <c r="D64" s="45" t="s">
        <v>518</v>
      </c>
      <c r="E64" s="45" t="s">
        <v>531</v>
      </c>
      <c r="F64" s="53">
        <v>1</v>
      </c>
      <c r="G64" s="45" t="s">
        <v>520</v>
      </c>
      <c r="H64" s="51" t="s">
        <v>521</v>
      </c>
      <c r="I64" s="52">
        <v>44197</v>
      </c>
      <c r="J64" s="52">
        <v>45442</v>
      </c>
      <c r="K64" s="45" t="s">
        <v>532</v>
      </c>
      <c r="L64" s="45" t="s">
        <v>533</v>
      </c>
      <c r="M64" s="45" t="s">
        <v>534</v>
      </c>
      <c r="N64" s="45" t="s">
        <v>66</v>
      </c>
      <c r="O64" s="53" t="s">
        <v>525</v>
      </c>
      <c r="P64" s="54"/>
      <c r="Q64" s="53">
        <v>1</v>
      </c>
      <c r="R64" s="54">
        <v>15571296</v>
      </c>
      <c r="S64" s="53">
        <v>1</v>
      </c>
      <c r="T64" s="54">
        <v>16038435</v>
      </c>
      <c r="U64" s="53">
        <v>1</v>
      </c>
      <c r="V64" s="54">
        <v>16519588</v>
      </c>
      <c r="W64" s="53">
        <v>1</v>
      </c>
      <c r="X64" s="54">
        <v>17015176</v>
      </c>
      <c r="Y64" s="53">
        <v>1</v>
      </c>
      <c r="Z64" s="42">
        <f t="shared" si="0"/>
        <v>65144495</v>
      </c>
      <c r="AA64" s="70"/>
      <c r="AB64" s="247">
        <f t="shared" si="1"/>
        <v>0</v>
      </c>
      <c r="AC64" s="80"/>
      <c r="AD64" s="247">
        <f t="shared" si="2"/>
        <v>0</v>
      </c>
      <c r="AE64" s="57"/>
      <c r="AF64" s="57"/>
      <c r="AG64" s="57"/>
      <c r="AH64" s="69"/>
      <c r="AI64" s="80"/>
      <c r="AJ64" s="80"/>
      <c r="AK64" s="80"/>
      <c r="AL64" s="57"/>
      <c r="AM64" s="57"/>
      <c r="AN64" s="57"/>
      <c r="AO64" s="301"/>
      <c r="AP64" s="296"/>
      <c r="AQ64" s="296"/>
      <c r="AR64" s="296"/>
      <c r="AS64" s="307"/>
      <c r="AT64" s="118"/>
      <c r="AU64" s="57"/>
      <c r="AV64" s="57"/>
      <c r="AW64" s="58"/>
      <c r="AX64" s="58"/>
      <c r="AY64" s="58"/>
      <c r="AZ64" s="57"/>
      <c r="BA64" s="57"/>
      <c r="BB64" s="57"/>
      <c r="BC64" s="64" t="s">
        <v>454</v>
      </c>
      <c r="BD64" s="64">
        <v>50</v>
      </c>
      <c r="BE64" s="64" t="s">
        <v>526</v>
      </c>
      <c r="BF64" s="64" t="s">
        <v>407</v>
      </c>
      <c r="BG64" s="64" t="s">
        <v>419</v>
      </c>
      <c r="BH64" s="64" t="s">
        <v>527</v>
      </c>
      <c r="BI64" s="45" t="s">
        <v>528</v>
      </c>
      <c r="BJ64" s="45" t="s">
        <v>529</v>
      </c>
      <c r="BK64" s="73" t="s">
        <v>530</v>
      </c>
      <c r="BL64" s="44"/>
      <c r="BM64" s="45"/>
      <c r="BN64" s="46"/>
      <c r="BO64" s="38"/>
      <c r="BP64" s="38"/>
      <c r="BQ64" s="38"/>
      <c r="BR64" s="38"/>
      <c r="BS64" s="38"/>
      <c r="BT64" s="38"/>
      <c r="BU64" s="38"/>
      <c r="BV64" s="38"/>
      <c r="BW64" s="38"/>
      <c r="BX64" s="38"/>
      <c r="BY64" s="38"/>
    </row>
    <row r="65" spans="1:77" customFormat="1" ht="259.5" hidden="1" customHeight="1" x14ac:dyDescent="0.35">
      <c r="A65" s="38">
        <f t="shared" si="6"/>
        <v>37</v>
      </c>
      <c r="B65" s="47"/>
      <c r="C65" s="45" t="s">
        <v>399</v>
      </c>
      <c r="D65" s="45" t="s">
        <v>400</v>
      </c>
      <c r="E65" s="45" t="s">
        <v>535</v>
      </c>
      <c r="F65" s="53">
        <v>1</v>
      </c>
      <c r="G65" s="45" t="s">
        <v>520</v>
      </c>
      <c r="H65" s="51" t="s">
        <v>521</v>
      </c>
      <c r="I65" s="52">
        <v>44197</v>
      </c>
      <c r="J65" s="52">
        <v>45442</v>
      </c>
      <c r="K65" s="45" t="s">
        <v>536</v>
      </c>
      <c r="L65" s="45" t="s">
        <v>537</v>
      </c>
      <c r="M65" s="45" t="s">
        <v>225</v>
      </c>
      <c r="N65" s="45"/>
      <c r="O65" s="53"/>
      <c r="P65" s="54"/>
      <c r="Q65" s="53">
        <v>1</v>
      </c>
      <c r="R65" s="54"/>
      <c r="S65" s="53">
        <v>1</v>
      </c>
      <c r="T65" s="54">
        <v>1381752</v>
      </c>
      <c r="U65" s="53">
        <v>1</v>
      </c>
      <c r="V65" s="54"/>
      <c r="W65" s="53">
        <v>1</v>
      </c>
      <c r="X65" s="54"/>
      <c r="Y65" s="53">
        <v>1</v>
      </c>
      <c r="Z65" s="42">
        <f t="shared" si="0"/>
        <v>1381752</v>
      </c>
      <c r="AA65" s="119"/>
      <c r="AB65" s="247" t="e">
        <f t="shared" si="1"/>
        <v>#DIV/0!</v>
      </c>
      <c r="AC65" s="80"/>
      <c r="AD65" s="247">
        <f t="shared" si="2"/>
        <v>0</v>
      </c>
      <c r="AE65" s="57"/>
      <c r="AF65" s="57"/>
      <c r="AG65" s="57"/>
      <c r="AH65" s="69"/>
      <c r="AI65" s="80"/>
      <c r="AJ65" s="80"/>
      <c r="AK65" s="80"/>
      <c r="AL65" s="57"/>
      <c r="AM65" s="57"/>
      <c r="AN65" s="57"/>
      <c r="AO65" s="301"/>
      <c r="AP65" s="296"/>
      <c r="AQ65" s="296"/>
      <c r="AR65" s="296"/>
      <c r="AS65" s="307"/>
      <c r="AT65" s="307"/>
      <c r="AU65" s="57"/>
      <c r="AV65" s="57"/>
      <c r="AW65" s="58"/>
      <c r="AX65" s="58"/>
      <c r="AY65" s="58"/>
      <c r="AZ65" s="57"/>
      <c r="BA65" s="57"/>
      <c r="BB65" s="57"/>
      <c r="BC65" s="64" t="s">
        <v>454</v>
      </c>
      <c r="BD65" s="64">
        <v>54</v>
      </c>
      <c r="BE65" s="64" t="s">
        <v>526</v>
      </c>
      <c r="BF65" s="64" t="s">
        <v>407</v>
      </c>
      <c r="BG65" s="64" t="s">
        <v>419</v>
      </c>
      <c r="BH65" s="64" t="s">
        <v>527</v>
      </c>
      <c r="BI65" s="45" t="s">
        <v>528</v>
      </c>
      <c r="BJ65" s="45" t="s">
        <v>529</v>
      </c>
      <c r="BK65" s="73" t="s">
        <v>530</v>
      </c>
      <c r="BL65" s="44"/>
      <c r="BM65" s="45"/>
      <c r="BN65" s="46"/>
      <c r="BO65" s="38"/>
      <c r="BP65" s="38"/>
      <c r="BQ65" s="38"/>
      <c r="BR65" s="38"/>
      <c r="BS65" s="38"/>
      <c r="BT65" s="38"/>
      <c r="BU65" s="38"/>
      <c r="BV65" s="38"/>
      <c r="BW65" s="38"/>
      <c r="BX65" s="38"/>
      <c r="BY65" s="38"/>
    </row>
    <row r="66" spans="1:77" customFormat="1" ht="275.25" hidden="1" customHeight="1" x14ac:dyDescent="0.35">
      <c r="A66" s="38">
        <f t="shared" si="6"/>
        <v>38</v>
      </c>
      <c r="B66" s="47"/>
      <c r="C66" s="45" t="s">
        <v>399</v>
      </c>
      <c r="D66" s="45" t="s">
        <v>518</v>
      </c>
      <c r="E66" s="45" t="s">
        <v>538</v>
      </c>
      <c r="F66" s="53">
        <v>1</v>
      </c>
      <c r="G66" s="45" t="s">
        <v>520</v>
      </c>
      <c r="H66" s="51" t="s">
        <v>521</v>
      </c>
      <c r="I66" s="52">
        <v>44197</v>
      </c>
      <c r="J66" s="52">
        <v>45413</v>
      </c>
      <c r="K66" s="45" t="s">
        <v>539</v>
      </c>
      <c r="L66" s="45" t="s">
        <v>540</v>
      </c>
      <c r="M66" s="45" t="s">
        <v>541</v>
      </c>
      <c r="N66" s="45"/>
      <c r="O66" s="53" t="s">
        <v>525</v>
      </c>
      <c r="P66" s="54"/>
      <c r="Q66" s="53">
        <v>1</v>
      </c>
      <c r="R66" s="54">
        <f>100000*7*12</f>
        <v>8400000</v>
      </c>
      <c r="S66" s="53">
        <v>1</v>
      </c>
      <c r="T66" s="54">
        <v>8652000</v>
      </c>
      <c r="U66" s="53">
        <v>1</v>
      </c>
      <c r="V66" s="54">
        <v>8911560</v>
      </c>
      <c r="W66" s="53">
        <v>1</v>
      </c>
      <c r="X66" s="54">
        <v>9178906.8000000007</v>
      </c>
      <c r="Y66" s="53">
        <v>1</v>
      </c>
      <c r="Z66" s="42">
        <f t="shared" si="0"/>
        <v>35142466.799999997</v>
      </c>
      <c r="AA66" s="70"/>
      <c r="AB66" s="247">
        <f t="shared" si="1"/>
        <v>0</v>
      </c>
      <c r="AC66" s="80"/>
      <c r="AD66" s="247">
        <f t="shared" si="2"/>
        <v>0</v>
      </c>
      <c r="AE66" s="57"/>
      <c r="AF66" s="57"/>
      <c r="AG66" s="57"/>
      <c r="AH66" s="69"/>
      <c r="AI66" s="80"/>
      <c r="AJ66" s="80"/>
      <c r="AK66" s="80"/>
      <c r="AL66" s="57"/>
      <c r="AM66" s="57"/>
      <c r="AN66" s="57"/>
      <c r="AO66" s="301"/>
      <c r="AP66" s="296"/>
      <c r="AQ66" s="296"/>
      <c r="AR66" s="296"/>
      <c r="AS66" s="307"/>
      <c r="AT66" s="307"/>
      <c r="AU66" s="57"/>
      <c r="AV66" s="57"/>
      <c r="AW66" s="58"/>
      <c r="AX66" s="58"/>
      <c r="AY66" s="58"/>
      <c r="AZ66" s="57"/>
      <c r="BA66" s="57"/>
      <c r="BB66" s="57"/>
      <c r="BC66" s="64" t="s">
        <v>454</v>
      </c>
      <c r="BD66" s="64">
        <v>45</v>
      </c>
      <c r="BE66" s="64" t="s">
        <v>526</v>
      </c>
      <c r="BF66" s="64" t="s">
        <v>407</v>
      </c>
      <c r="BG66" s="64" t="s">
        <v>419</v>
      </c>
      <c r="BH66" s="64" t="s">
        <v>527</v>
      </c>
      <c r="BI66" s="45" t="s">
        <v>528</v>
      </c>
      <c r="BJ66" s="45" t="s">
        <v>529</v>
      </c>
      <c r="BK66" s="73" t="s">
        <v>530</v>
      </c>
      <c r="BL66" s="44"/>
      <c r="BM66" s="45"/>
      <c r="BN66" s="46"/>
      <c r="BO66" s="38"/>
      <c r="BP66" s="38"/>
      <c r="BQ66" s="38"/>
      <c r="BR66" s="38"/>
      <c r="BS66" s="38"/>
      <c r="BT66" s="38"/>
      <c r="BU66" s="38"/>
      <c r="BV66" s="38"/>
      <c r="BW66" s="38"/>
      <c r="BX66" s="38"/>
      <c r="BY66" s="38"/>
    </row>
    <row r="67" spans="1:77" customFormat="1" ht="390.75" hidden="1" customHeight="1" x14ac:dyDescent="0.35">
      <c r="A67" s="38">
        <f t="shared" si="6"/>
        <v>39</v>
      </c>
      <c r="B67" s="47"/>
      <c r="C67" s="45" t="s">
        <v>542</v>
      </c>
      <c r="D67" s="45" t="s">
        <v>543</v>
      </c>
      <c r="E67" s="45" t="s">
        <v>544</v>
      </c>
      <c r="F67" s="45"/>
      <c r="G67" s="45" t="s">
        <v>545</v>
      </c>
      <c r="H67" s="45" t="s">
        <v>546</v>
      </c>
      <c r="I67" s="52">
        <v>44256</v>
      </c>
      <c r="J67" s="52">
        <v>45473</v>
      </c>
      <c r="K67" s="45" t="s">
        <v>547</v>
      </c>
      <c r="L67" s="45" t="s">
        <v>548</v>
      </c>
      <c r="M67" s="45" t="s">
        <v>225</v>
      </c>
      <c r="N67" s="45" t="s">
        <v>66</v>
      </c>
      <c r="O67" s="53">
        <v>0</v>
      </c>
      <c r="P67" s="54">
        <v>0</v>
      </c>
      <c r="Q67" s="53">
        <v>1</v>
      </c>
      <c r="R67" s="54">
        <v>92736000</v>
      </c>
      <c r="S67" s="53">
        <v>1</v>
      </c>
      <c r="T67" s="54">
        <v>95518000</v>
      </c>
      <c r="U67" s="53">
        <v>1</v>
      </c>
      <c r="V67" s="54">
        <v>98384000</v>
      </c>
      <c r="W67" s="53">
        <v>1</v>
      </c>
      <c r="X67" s="54">
        <v>101336000</v>
      </c>
      <c r="Y67" s="53">
        <v>1</v>
      </c>
      <c r="Z67" s="42">
        <f t="shared" si="0"/>
        <v>387974000</v>
      </c>
      <c r="AA67" s="120"/>
      <c r="AB67" s="247">
        <f t="shared" si="1"/>
        <v>0</v>
      </c>
      <c r="AC67" s="112"/>
      <c r="AD67" s="247">
        <f t="shared" si="2"/>
        <v>0</v>
      </c>
      <c r="AE67" s="57"/>
      <c r="AF67" s="57"/>
      <c r="AG67" s="57"/>
      <c r="AH67" s="120"/>
      <c r="AI67" s="121"/>
      <c r="AJ67" s="112"/>
      <c r="AK67" s="112"/>
      <c r="AL67" s="57"/>
      <c r="AM67" s="57"/>
      <c r="AN67" s="57"/>
      <c r="AO67" s="122"/>
      <c r="AP67" s="316"/>
      <c r="AQ67" s="317"/>
      <c r="AR67" s="316"/>
      <c r="AS67" s="318"/>
      <c r="AT67" s="319"/>
      <c r="AU67" s="57"/>
      <c r="AV67" s="123"/>
      <c r="AW67" s="317"/>
      <c r="AX67" s="316"/>
      <c r="AY67" s="317"/>
      <c r="AZ67" s="318"/>
      <c r="BA67" s="320"/>
      <c r="BB67" s="57"/>
      <c r="BC67" s="64" t="s">
        <v>549</v>
      </c>
      <c r="BD67" s="64" t="s">
        <v>550</v>
      </c>
      <c r="BE67" s="64">
        <v>7829</v>
      </c>
      <c r="BF67" s="64" t="s">
        <v>551</v>
      </c>
      <c r="BG67" s="64" t="s">
        <v>552</v>
      </c>
      <c r="BH67" s="64" t="s">
        <v>553</v>
      </c>
      <c r="BI67" s="45" t="s">
        <v>554</v>
      </c>
      <c r="BJ67" s="45" t="s">
        <v>555</v>
      </c>
      <c r="BK67" s="73" t="s">
        <v>556</v>
      </c>
      <c r="BL67" s="44" t="s">
        <v>557</v>
      </c>
      <c r="BM67" s="45" t="s">
        <v>558</v>
      </c>
      <c r="BN67" s="46"/>
      <c r="BO67" s="38"/>
      <c r="BP67" s="38"/>
      <c r="BQ67" s="38"/>
      <c r="BR67" s="38"/>
      <c r="BS67" s="38"/>
      <c r="BT67" s="38"/>
      <c r="BU67" s="38"/>
      <c r="BV67" s="38"/>
      <c r="BW67" s="38"/>
      <c r="BX67" s="38"/>
      <c r="BY67" s="38"/>
    </row>
    <row r="68" spans="1:77" customFormat="1" ht="390.75" hidden="1" customHeight="1" x14ac:dyDescent="0.35">
      <c r="A68" s="38">
        <f t="shared" si="6"/>
        <v>40</v>
      </c>
      <c r="B68" s="47"/>
      <c r="C68" s="45" t="s">
        <v>542</v>
      </c>
      <c r="D68" s="45" t="s">
        <v>543</v>
      </c>
      <c r="E68" s="45" t="s">
        <v>559</v>
      </c>
      <c r="F68" s="45"/>
      <c r="G68" s="45" t="s">
        <v>545</v>
      </c>
      <c r="H68" s="45" t="s">
        <v>546</v>
      </c>
      <c r="I68" s="52">
        <v>44256</v>
      </c>
      <c r="J68" s="52">
        <v>45473</v>
      </c>
      <c r="K68" s="45" t="s">
        <v>560</v>
      </c>
      <c r="L68" s="45" t="s">
        <v>561</v>
      </c>
      <c r="M68" s="45" t="s">
        <v>562</v>
      </c>
      <c r="N68" s="45" t="s">
        <v>66</v>
      </c>
      <c r="O68" s="53">
        <v>0</v>
      </c>
      <c r="P68" s="54">
        <v>0</v>
      </c>
      <c r="Q68" s="53">
        <v>1</v>
      </c>
      <c r="R68" s="54">
        <v>57408000</v>
      </c>
      <c r="S68" s="45">
        <v>1</v>
      </c>
      <c r="T68" s="54">
        <v>59130000</v>
      </c>
      <c r="U68" s="45">
        <v>1</v>
      </c>
      <c r="V68" s="54">
        <v>60904000</v>
      </c>
      <c r="W68" s="45">
        <v>1</v>
      </c>
      <c r="X68" s="54">
        <v>62731000</v>
      </c>
      <c r="Y68" s="45">
        <v>1</v>
      </c>
      <c r="Z68" s="42">
        <f t="shared" si="0"/>
        <v>240173000</v>
      </c>
      <c r="AA68" s="120"/>
      <c r="AB68" s="247">
        <f t="shared" si="1"/>
        <v>0</v>
      </c>
      <c r="AC68" s="59"/>
      <c r="AD68" s="247">
        <f t="shared" si="2"/>
        <v>0</v>
      </c>
      <c r="AE68" s="57"/>
      <c r="AF68" s="321"/>
      <c r="AG68" s="57"/>
      <c r="AH68" s="120"/>
      <c r="AI68" s="112"/>
      <c r="AJ68" s="59"/>
      <c r="AK68" s="112"/>
      <c r="AL68" s="57"/>
      <c r="AM68" s="57"/>
      <c r="AN68" s="57"/>
      <c r="AO68" s="322"/>
      <c r="AP68" s="323"/>
      <c r="AQ68" s="324"/>
      <c r="AR68" s="323"/>
      <c r="AS68" s="325"/>
      <c r="AT68" s="326"/>
      <c r="AU68" s="57"/>
      <c r="AV68" s="327"/>
      <c r="AW68" s="328"/>
      <c r="AX68" s="329"/>
      <c r="AY68" s="330"/>
      <c r="AZ68" s="325"/>
      <c r="BA68" s="331"/>
      <c r="BB68" s="57"/>
      <c r="BC68" s="64" t="s">
        <v>549</v>
      </c>
      <c r="BD68" s="64" t="s">
        <v>550</v>
      </c>
      <c r="BE68" s="64">
        <v>7829</v>
      </c>
      <c r="BF68" s="64" t="s">
        <v>551</v>
      </c>
      <c r="BG68" s="64" t="s">
        <v>552</v>
      </c>
      <c r="BH68" s="64" t="s">
        <v>553</v>
      </c>
      <c r="BI68" s="45" t="s">
        <v>554</v>
      </c>
      <c r="BJ68" s="45" t="s">
        <v>555</v>
      </c>
      <c r="BK68" s="73" t="s">
        <v>556</v>
      </c>
      <c r="BL68" s="44"/>
      <c r="BM68" s="45"/>
      <c r="BN68" s="46"/>
      <c r="BO68" s="38"/>
      <c r="BP68" s="38"/>
      <c r="BQ68" s="38"/>
      <c r="BR68" s="38"/>
      <c r="BS68" s="38"/>
      <c r="BT68" s="38"/>
      <c r="BU68" s="38"/>
      <c r="BV68" s="38"/>
      <c r="BW68" s="38"/>
      <c r="BX68" s="38"/>
      <c r="BY68" s="38"/>
    </row>
    <row r="69" spans="1:77" customFormat="1" ht="390.75" hidden="1" customHeight="1" x14ac:dyDescent="0.35">
      <c r="A69" s="38">
        <f t="shared" si="6"/>
        <v>41</v>
      </c>
      <c r="B69" s="47"/>
      <c r="C69" s="45" t="s">
        <v>542</v>
      </c>
      <c r="D69" s="45" t="s">
        <v>543</v>
      </c>
      <c r="E69" s="45" t="s">
        <v>563</v>
      </c>
      <c r="F69" s="45"/>
      <c r="G69" s="45" t="s">
        <v>545</v>
      </c>
      <c r="H69" s="45" t="s">
        <v>546</v>
      </c>
      <c r="I69" s="52">
        <v>44256</v>
      </c>
      <c r="J69" s="52">
        <v>45290</v>
      </c>
      <c r="K69" s="45" t="s">
        <v>564</v>
      </c>
      <c r="L69" s="45" t="s">
        <v>565</v>
      </c>
      <c r="M69" s="45" t="s">
        <v>566</v>
      </c>
      <c r="N69" s="45" t="s">
        <v>66</v>
      </c>
      <c r="O69" s="53">
        <v>0</v>
      </c>
      <c r="P69" s="54">
        <v>0</v>
      </c>
      <c r="Q69" s="53">
        <v>0</v>
      </c>
      <c r="R69" s="54">
        <v>0</v>
      </c>
      <c r="S69" s="53">
        <v>0</v>
      </c>
      <c r="T69" s="54">
        <v>0</v>
      </c>
      <c r="U69" s="53">
        <v>1</v>
      </c>
      <c r="V69" s="54">
        <v>140548000</v>
      </c>
      <c r="W69" s="53">
        <v>0</v>
      </c>
      <c r="X69" s="54">
        <v>0</v>
      </c>
      <c r="Y69" s="53">
        <v>1</v>
      </c>
      <c r="Z69" s="42">
        <f t="shared" si="0"/>
        <v>140548000</v>
      </c>
      <c r="AA69" s="120"/>
      <c r="AB69" s="247" t="e">
        <f t="shared" si="1"/>
        <v>#DIV/0!</v>
      </c>
      <c r="AC69" s="59"/>
      <c r="AD69" s="247" t="e">
        <f t="shared" si="2"/>
        <v>#DIV/0!</v>
      </c>
      <c r="AE69" s="57"/>
      <c r="AF69" s="57"/>
      <c r="AG69" s="57"/>
      <c r="AH69" s="120"/>
      <c r="AI69" s="112"/>
      <c r="AJ69" s="59"/>
      <c r="AK69" s="112"/>
      <c r="AL69" s="57"/>
      <c r="AM69" s="57"/>
      <c r="AN69" s="57"/>
      <c r="AO69" s="322"/>
      <c r="AP69" s="323"/>
      <c r="AQ69" s="324"/>
      <c r="AR69" s="323"/>
      <c r="AS69" s="325"/>
      <c r="AT69" s="326"/>
      <c r="AU69" s="57"/>
      <c r="AV69" s="327"/>
      <c r="AW69" s="328"/>
      <c r="AX69" s="329"/>
      <c r="AY69" s="328"/>
      <c r="AZ69" s="325"/>
      <c r="BA69" s="331"/>
      <c r="BB69" s="57"/>
      <c r="BC69" s="64" t="s">
        <v>549</v>
      </c>
      <c r="BD69" s="64" t="s">
        <v>567</v>
      </c>
      <c r="BE69" s="64">
        <v>7829</v>
      </c>
      <c r="BF69" s="64" t="s">
        <v>551</v>
      </c>
      <c r="BG69" s="64" t="s">
        <v>552</v>
      </c>
      <c r="BH69" s="64" t="s">
        <v>553</v>
      </c>
      <c r="BI69" s="45" t="s">
        <v>554</v>
      </c>
      <c r="BJ69" s="45" t="s">
        <v>555</v>
      </c>
      <c r="BK69" s="73" t="s">
        <v>556</v>
      </c>
      <c r="BL69" s="44" t="s">
        <v>568</v>
      </c>
      <c r="BM69" s="45" t="s">
        <v>558</v>
      </c>
      <c r="BN69" s="46"/>
      <c r="BO69" s="38"/>
      <c r="BP69" s="38"/>
      <c r="BQ69" s="38"/>
      <c r="BR69" s="38"/>
      <c r="BS69" s="38"/>
      <c r="BT69" s="38"/>
      <c r="BU69" s="38"/>
      <c r="BV69" s="38"/>
      <c r="BW69" s="38"/>
      <c r="BX69" s="38"/>
      <c r="BY69" s="38"/>
    </row>
    <row r="70" spans="1:77" customFormat="1" ht="409.5" hidden="1" customHeight="1" x14ac:dyDescent="0.35">
      <c r="A70" s="38">
        <f t="shared" si="6"/>
        <v>42</v>
      </c>
      <c r="B70" s="47"/>
      <c r="C70" s="45" t="s">
        <v>542</v>
      </c>
      <c r="D70" s="45" t="s">
        <v>543</v>
      </c>
      <c r="E70" s="45" t="s">
        <v>569</v>
      </c>
      <c r="F70" s="45"/>
      <c r="G70" s="45" t="s">
        <v>545</v>
      </c>
      <c r="H70" s="45" t="s">
        <v>546</v>
      </c>
      <c r="I70" s="52">
        <v>44197</v>
      </c>
      <c r="J70" s="52">
        <v>45107</v>
      </c>
      <c r="K70" s="45" t="s">
        <v>570</v>
      </c>
      <c r="L70" s="45" t="s">
        <v>571</v>
      </c>
      <c r="M70" s="45" t="s">
        <v>225</v>
      </c>
      <c r="N70" s="45" t="s">
        <v>66</v>
      </c>
      <c r="O70" s="53">
        <v>0</v>
      </c>
      <c r="P70" s="54">
        <v>0</v>
      </c>
      <c r="Q70" s="53">
        <v>1</v>
      </c>
      <c r="R70" s="54">
        <v>9129600</v>
      </c>
      <c r="S70" s="53">
        <v>1</v>
      </c>
      <c r="T70" s="54">
        <v>9129600</v>
      </c>
      <c r="U70" s="53">
        <v>1</v>
      </c>
      <c r="V70" s="54">
        <v>9129600</v>
      </c>
      <c r="W70" s="53">
        <v>0</v>
      </c>
      <c r="X70" s="54">
        <v>0</v>
      </c>
      <c r="Y70" s="53">
        <v>1</v>
      </c>
      <c r="Z70" s="42">
        <f t="shared" si="0"/>
        <v>27388800</v>
      </c>
      <c r="AA70" s="120"/>
      <c r="AB70" s="247" t="e">
        <f t="shared" si="1"/>
        <v>#DIV/0!</v>
      </c>
      <c r="AC70" s="60"/>
      <c r="AD70" s="247" t="e">
        <f t="shared" si="2"/>
        <v>#DIV/0!</v>
      </c>
      <c r="AE70" s="57"/>
      <c r="AF70" s="57"/>
      <c r="AG70" s="57"/>
      <c r="AH70" s="120"/>
      <c r="AI70" s="121"/>
      <c r="AJ70" s="60"/>
      <c r="AK70" s="112"/>
      <c r="AL70" s="57"/>
      <c r="AM70" s="57"/>
      <c r="AN70" s="57"/>
      <c r="AO70" s="322"/>
      <c r="AP70" s="323"/>
      <c r="AQ70" s="324"/>
      <c r="AR70" s="323"/>
      <c r="AS70" s="325"/>
      <c r="AT70" s="326"/>
      <c r="AU70" s="57"/>
      <c r="AV70" s="327"/>
      <c r="AW70" s="330"/>
      <c r="AX70" s="329"/>
      <c r="AY70" s="330"/>
      <c r="AZ70" s="332"/>
      <c r="BA70" s="331"/>
      <c r="BB70" s="57"/>
      <c r="BC70" s="64" t="s">
        <v>549</v>
      </c>
      <c r="BD70" s="64" t="s">
        <v>572</v>
      </c>
      <c r="BE70" s="64">
        <v>7750</v>
      </c>
      <c r="BF70" s="64" t="s">
        <v>551</v>
      </c>
      <c r="BG70" s="64" t="s">
        <v>552</v>
      </c>
      <c r="BH70" s="64" t="s">
        <v>573</v>
      </c>
      <c r="BI70" s="45" t="s">
        <v>574</v>
      </c>
      <c r="BJ70" s="45" t="s">
        <v>575</v>
      </c>
      <c r="BK70" s="73" t="s">
        <v>576</v>
      </c>
      <c r="BL70" s="44" t="s">
        <v>577</v>
      </c>
      <c r="BM70" s="45" t="s">
        <v>578</v>
      </c>
      <c r="BN70" s="46"/>
      <c r="BO70" s="38"/>
      <c r="BP70" s="38"/>
      <c r="BQ70" s="38"/>
      <c r="BR70" s="38"/>
      <c r="BS70" s="38"/>
      <c r="BT70" s="38"/>
      <c r="BU70" s="38"/>
      <c r="BV70" s="38"/>
      <c r="BW70" s="38"/>
      <c r="BX70" s="38"/>
      <c r="BY70" s="38"/>
    </row>
    <row r="71" spans="1:77" customFormat="1" ht="390.75" hidden="1" customHeight="1" x14ac:dyDescent="0.35">
      <c r="A71" s="38">
        <f t="shared" si="6"/>
        <v>43</v>
      </c>
      <c r="B71" s="47"/>
      <c r="C71" s="45" t="s">
        <v>542</v>
      </c>
      <c r="D71" s="45" t="s">
        <v>543</v>
      </c>
      <c r="E71" s="45" t="s">
        <v>579</v>
      </c>
      <c r="F71" s="45"/>
      <c r="G71" s="45" t="s">
        <v>580</v>
      </c>
      <c r="H71" s="45" t="s">
        <v>546</v>
      </c>
      <c r="I71" s="52">
        <v>44228</v>
      </c>
      <c r="J71" s="52">
        <v>45290</v>
      </c>
      <c r="K71" s="45" t="s">
        <v>581</v>
      </c>
      <c r="L71" s="45" t="s">
        <v>582</v>
      </c>
      <c r="M71" s="45" t="s">
        <v>583</v>
      </c>
      <c r="N71" s="45" t="s">
        <v>258</v>
      </c>
      <c r="O71" s="53">
        <v>0</v>
      </c>
      <c r="P71" s="54">
        <v>0</v>
      </c>
      <c r="Q71" s="53">
        <v>0.3</v>
      </c>
      <c r="R71" s="54">
        <v>25850000</v>
      </c>
      <c r="S71" s="53">
        <v>0.35</v>
      </c>
      <c r="T71" s="54">
        <v>24000000</v>
      </c>
      <c r="U71" s="53">
        <v>0.35</v>
      </c>
      <c r="V71" s="54">
        <v>26000000</v>
      </c>
      <c r="W71" s="53">
        <v>0</v>
      </c>
      <c r="X71" s="54">
        <v>0</v>
      </c>
      <c r="Y71" s="53">
        <v>1</v>
      </c>
      <c r="Z71" s="42">
        <f t="shared" si="0"/>
        <v>75850000</v>
      </c>
      <c r="AA71" s="120"/>
      <c r="AB71" s="247" t="e">
        <f t="shared" si="1"/>
        <v>#DIV/0!</v>
      </c>
      <c r="AC71" s="60"/>
      <c r="AD71" s="247" t="e">
        <f t="shared" si="2"/>
        <v>#DIV/0!</v>
      </c>
      <c r="AE71" s="57"/>
      <c r="AF71" s="57"/>
      <c r="AG71" s="57"/>
      <c r="AH71" s="120"/>
      <c r="AI71" s="121"/>
      <c r="AJ71" s="60"/>
      <c r="AK71" s="112"/>
      <c r="AL71" s="57"/>
      <c r="AM71" s="57"/>
      <c r="AN71" s="57"/>
      <c r="AO71" s="322"/>
      <c r="AP71" s="323"/>
      <c r="AQ71" s="324"/>
      <c r="AR71" s="323"/>
      <c r="AS71" s="325"/>
      <c r="AT71" s="325"/>
      <c r="AU71" s="57"/>
      <c r="AV71" s="327"/>
      <c r="AW71" s="330"/>
      <c r="AX71" s="323"/>
      <c r="AY71" s="330"/>
      <c r="AZ71" s="325"/>
      <c r="BA71" s="331"/>
      <c r="BB71" s="57"/>
      <c r="BC71" s="64" t="s">
        <v>584</v>
      </c>
      <c r="BD71" s="64" t="s">
        <v>585</v>
      </c>
      <c r="BE71" s="64">
        <v>7904</v>
      </c>
      <c r="BF71" s="64" t="s">
        <v>551</v>
      </c>
      <c r="BG71" s="64" t="s">
        <v>552</v>
      </c>
      <c r="BH71" s="64" t="s">
        <v>586</v>
      </c>
      <c r="BI71" s="45" t="s">
        <v>587</v>
      </c>
      <c r="BJ71" s="45" t="s">
        <v>588</v>
      </c>
      <c r="BK71" s="73" t="s">
        <v>589</v>
      </c>
      <c r="BL71" s="44" t="s">
        <v>590</v>
      </c>
      <c r="BM71" s="45"/>
      <c r="BN71" s="46"/>
      <c r="BO71" s="38"/>
      <c r="BP71" s="38"/>
      <c r="BQ71" s="38"/>
      <c r="BR71" s="38"/>
      <c r="BS71" s="38"/>
      <c r="BT71" s="38"/>
      <c r="BU71" s="38"/>
      <c r="BV71" s="38"/>
      <c r="BW71" s="38"/>
      <c r="BX71" s="38"/>
      <c r="BY71" s="38"/>
    </row>
    <row r="72" spans="1:77" customFormat="1" ht="409.5" hidden="1" customHeight="1" x14ac:dyDescent="0.35">
      <c r="A72" s="38">
        <f t="shared" si="6"/>
        <v>44</v>
      </c>
      <c r="B72" s="47"/>
      <c r="C72" s="45" t="s">
        <v>542</v>
      </c>
      <c r="D72" s="45" t="s">
        <v>543</v>
      </c>
      <c r="E72" s="45" t="s">
        <v>591</v>
      </c>
      <c r="F72" s="45"/>
      <c r="G72" s="45" t="s">
        <v>592</v>
      </c>
      <c r="H72" s="45" t="s">
        <v>593</v>
      </c>
      <c r="I72" s="52">
        <v>44211</v>
      </c>
      <c r="J72" s="52">
        <v>45442</v>
      </c>
      <c r="K72" s="45" t="s">
        <v>594</v>
      </c>
      <c r="L72" s="45" t="s">
        <v>595</v>
      </c>
      <c r="M72" s="45" t="s">
        <v>225</v>
      </c>
      <c r="N72" s="45" t="s">
        <v>258</v>
      </c>
      <c r="O72" s="53">
        <v>0</v>
      </c>
      <c r="P72" s="54">
        <v>0</v>
      </c>
      <c r="Q72" s="53">
        <v>1</v>
      </c>
      <c r="R72" s="54">
        <v>12000000</v>
      </c>
      <c r="S72" s="45">
        <v>4</v>
      </c>
      <c r="T72" s="54">
        <v>12000000</v>
      </c>
      <c r="U72" s="45">
        <v>1</v>
      </c>
      <c r="V72" s="54">
        <v>0</v>
      </c>
      <c r="W72" s="45">
        <v>4</v>
      </c>
      <c r="X72" s="54" t="s">
        <v>596</v>
      </c>
      <c r="Y72" s="45">
        <v>4</v>
      </c>
      <c r="Z72" s="42">
        <f t="shared" si="0"/>
        <v>36000000</v>
      </c>
      <c r="AA72" s="120"/>
      <c r="AB72" s="247">
        <f t="shared" si="1"/>
        <v>0</v>
      </c>
      <c r="AC72" s="59"/>
      <c r="AD72" s="247">
        <f t="shared" si="2"/>
        <v>0</v>
      </c>
      <c r="AE72" s="57"/>
      <c r="AF72" s="57"/>
      <c r="AG72" s="57"/>
      <c r="AH72" s="59"/>
      <c r="AI72" s="112"/>
      <c r="AJ72" s="59"/>
      <c r="AK72" s="112"/>
      <c r="AL72" s="57"/>
      <c r="AM72" s="57"/>
      <c r="AN72" s="57"/>
      <c r="AO72" s="322"/>
      <c r="AP72" s="323"/>
      <c r="AQ72" s="324"/>
      <c r="AR72" s="323"/>
      <c r="AS72" s="325"/>
      <c r="AT72" s="325"/>
      <c r="AU72" s="57"/>
      <c r="AV72" s="333"/>
      <c r="AW72" s="330"/>
      <c r="AX72" s="329"/>
      <c r="AY72" s="330"/>
      <c r="AZ72" s="325"/>
      <c r="BA72" s="331"/>
      <c r="BB72" s="57"/>
      <c r="BC72" s="64" t="s">
        <v>597</v>
      </c>
      <c r="BD72" s="64" t="s">
        <v>598</v>
      </c>
      <c r="BE72" s="64">
        <v>7750</v>
      </c>
      <c r="BF72" s="64" t="s">
        <v>551</v>
      </c>
      <c r="BG72" s="64" t="s">
        <v>552</v>
      </c>
      <c r="BH72" s="64" t="s">
        <v>599</v>
      </c>
      <c r="BI72" s="45" t="s">
        <v>600</v>
      </c>
      <c r="BJ72" s="45" t="s">
        <v>601</v>
      </c>
      <c r="BK72" s="73" t="s">
        <v>602</v>
      </c>
      <c r="BL72" s="44" t="s">
        <v>603</v>
      </c>
      <c r="BM72" s="45"/>
      <c r="BN72" s="46"/>
      <c r="BO72" s="38"/>
      <c r="BP72" s="38"/>
      <c r="BQ72" s="38"/>
      <c r="BR72" s="38"/>
      <c r="BS72" s="38"/>
      <c r="BT72" s="38"/>
      <c r="BU72" s="38"/>
      <c r="BV72" s="38"/>
      <c r="BW72" s="38"/>
      <c r="BX72" s="38"/>
      <c r="BY72" s="38"/>
    </row>
    <row r="73" spans="1:77" customFormat="1" ht="409.5" hidden="1" customHeight="1" x14ac:dyDescent="0.35">
      <c r="A73" s="38">
        <f t="shared" si="6"/>
        <v>45</v>
      </c>
      <c r="B73" s="47"/>
      <c r="C73" s="45" t="s">
        <v>542</v>
      </c>
      <c r="D73" s="45" t="s">
        <v>543</v>
      </c>
      <c r="E73" s="45" t="s">
        <v>604</v>
      </c>
      <c r="F73" s="45"/>
      <c r="G73" s="45" t="s">
        <v>592</v>
      </c>
      <c r="H73" s="45" t="s">
        <v>593</v>
      </c>
      <c r="I73" s="52">
        <v>44211</v>
      </c>
      <c r="J73" s="52">
        <v>45442</v>
      </c>
      <c r="K73" s="45" t="s">
        <v>605</v>
      </c>
      <c r="L73" s="45" t="s">
        <v>606</v>
      </c>
      <c r="M73" s="45" t="s">
        <v>225</v>
      </c>
      <c r="N73" s="45" t="s">
        <v>258</v>
      </c>
      <c r="O73" s="53">
        <v>0</v>
      </c>
      <c r="P73" s="54">
        <v>0</v>
      </c>
      <c r="Q73" s="53">
        <v>1</v>
      </c>
      <c r="R73" s="54" t="s">
        <v>607</v>
      </c>
      <c r="S73" s="45">
        <v>2</v>
      </c>
      <c r="T73" s="54" t="s">
        <v>607</v>
      </c>
      <c r="U73" s="45">
        <v>2</v>
      </c>
      <c r="V73" s="54" t="s">
        <v>607</v>
      </c>
      <c r="W73" s="45">
        <v>1</v>
      </c>
      <c r="X73" s="54" t="s">
        <v>607</v>
      </c>
      <c r="Y73" s="45">
        <v>7</v>
      </c>
      <c r="Z73" s="42">
        <f t="shared" si="0"/>
        <v>28000000</v>
      </c>
      <c r="AA73" s="120"/>
      <c r="AB73" s="247">
        <f t="shared" si="1"/>
        <v>0</v>
      </c>
      <c r="AC73" s="59"/>
      <c r="AD73" s="247">
        <f t="shared" si="2"/>
        <v>0</v>
      </c>
      <c r="AE73" s="57"/>
      <c r="AF73" s="57"/>
      <c r="AG73" s="57"/>
      <c r="AH73" s="120"/>
      <c r="AI73" s="112"/>
      <c r="AJ73" s="59"/>
      <c r="AK73" s="112"/>
      <c r="AL73" s="57"/>
      <c r="AM73" s="57"/>
      <c r="AN73" s="57"/>
      <c r="AO73" s="322"/>
      <c r="AP73" s="323"/>
      <c r="AQ73" s="324"/>
      <c r="AR73" s="323"/>
      <c r="AS73" s="325"/>
      <c r="AT73" s="326"/>
      <c r="AU73" s="57"/>
      <c r="AV73" s="327"/>
      <c r="AW73" s="328"/>
      <c r="AX73" s="334"/>
      <c r="AY73" s="328"/>
      <c r="AZ73" s="331"/>
      <c r="BA73" s="331"/>
      <c r="BB73" s="57"/>
      <c r="BC73" s="64" t="s">
        <v>597</v>
      </c>
      <c r="BD73" s="64" t="s">
        <v>598</v>
      </c>
      <c r="BE73" s="64">
        <v>7750</v>
      </c>
      <c r="BF73" s="64" t="s">
        <v>551</v>
      </c>
      <c r="BG73" s="64" t="s">
        <v>552</v>
      </c>
      <c r="BH73" s="64" t="s">
        <v>599</v>
      </c>
      <c r="BI73" s="45" t="s">
        <v>608</v>
      </c>
      <c r="BJ73" s="45" t="s">
        <v>609</v>
      </c>
      <c r="BK73" s="73" t="s">
        <v>610</v>
      </c>
      <c r="BL73" s="44" t="s">
        <v>611</v>
      </c>
      <c r="BM73" s="45"/>
      <c r="BN73" s="46"/>
      <c r="BO73" s="38"/>
      <c r="BP73" s="38"/>
      <c r="BQ73" s="38"/>
      <c r="BR73" s="38"/>
      <c r="BS73" s="38"/>
      <c r="BT73" s="38"/>
      <c r="BU73" s="38"/>
      <c r="BV73" s="38"/>
      <c r="BW73" s="38"/>
      <c r="BX73" s="38"/>
      <c r="BY73" s="38"/>
    </row>
    <row r="74" spans="1:77" s="1" customFormat="1" ht="18" customHeight="1" x14ac:dyDescent="0.35">
      <c r="A74" s="169">
        <f>1+A75</f>
        <v>47</v>
      </c>
      <c r="B74" s="390"/>
      <c r="C74" s="391" t="s">
        <v>399</v>
      </c>
      <c r="D74" s="391" t="s">
        <v>400</v>
      </c>
      <c r="E74" s="418" t="s">
        <v>612</v>
      </c>
      <c r="F74" s="391"/>
      <c r="G74" s="391"/>
      <c r="H74" s="392" t="s">
        <v>613</v>
      </c>
      <c r="I74" s="393">
        <v>44197</v>
      </c>
      <c r="J74" s="393">
        <v>45291</v>
      </c>
      <c r="K74" s="418" t="s">
        <v>614</v>
      </c>
      <c r="L74" s="418" t="s">
        <v>615</v>
      </c>
      <c r="M74" s="391" t="s">
        <v>225</v>
      </c>
      <c r="N74" s="391" t="s">
        <v>66</v>
      </c>
      <c r="O74" s="394"/>
      <c r="P74" s="395"/>
      <c r="Q74" s="394" t="s">
        <v>616</v>
      </c>
      <c r="R74" s="395">
        <v>15500000</v>
      </c>
      <c r="S74" s="394" t="s">
        <v>617</v>
      </c>
      <c r="T74" s="395">
        <v>15500000</v>
      </c>
      <c r="U74" s="394" t="s">
        <v>617</v>
      </c>
      <c r="V74" s="395">
        <v>15500000</v>
      </c>
      <c r="W74" s="394"/>
      <c r="X74" s="396">
        <v>0</v>
      </c>
      <c r="Y74" s="395" t="s">
        <v>617</v>
      </c>
      <c r="Z74" s="416">
        <f t="shared" si="0"/>
        <v>46500000</v>
      </c>
      <c r="AA74" s="421" t="s">
        <v>525</v>
      </c>
      <c r="AB74" s="421" t="s">
        <v>525</v>
      </c>
      <c r="AC74" s="421" t="s">
        <v>525</v>
      </c>
      <c r="AD74" s="421" t="s">
        <v>525</v>
      </c>
      <c r="AE74" s="422" t="s">
        <v>618</v>
      </c>
      <c r="AF74" s="423" t="s">
        <v>525</v>
      </c>
      <c r="AG74" s="423" t="s">
        <v>525</v>
      </c>
      <c r="AH74" s="438" t="s">
        <v>525</v>
      </c>
      <c r="AI74" s="439" t="s">
        <v>525</v>
      </c>
      <c r="AJ74" s="440" t="s">
        <v>525</v>
      </c>
      <c r="AK74" s="439" t="s">
        <v>525</v>
      </c>
      <c r="AL74" s="441" t="s">
        <v>1005</v>
      </c>
      <c r="AM74" s="441" t="s">
        <v>525</v>
      </c>
      <c r="AN74" s="441" t="s">
        <v>525</v>
      </c>
      <c r="AO74" s="234"/>
      <c r="AP74" s="293"/>
      <c r="AQ74" s="293"/>
      <c r="AR74" s="293"/>
      <c r="AS74" s="311"/>
      <c r="AT74" s="311"/>
      <c r="AU74" s="311"/>
      <c r="AV74" s="124"/>
      <c r="AW74" s="335"/>
      <c r="AX74" s="335"/>
      <c r="AY74" s="335"/>
      <c r="AZ74" s="311"/>
      <c r="BA74" s="311"/>
      <c r="BB74" s="311"/>
      <c r="BC74" s="398" t="s">
        <v>619</v>
      </c>
      <c r="BD74" s="398" t="s">
        <v>620</v>
      </c>
      <c r="BE74" s="398" t="s">
        <v>621</v>
      </c>
      <c r="BF74" s="398" t="s">
        <v>622</v>
      </c>
      <c r="BG74" s="398" t="s">
        <v>623</v>
      </c>
      <c r="BH74" s="398" t="s">
        <v>624</v>
      </c>
      <c r="BI74" s="391" t="s">
        <v>998</v>
      </c>
      <c r="BJ74" s="391">
        <v>3118931175</v>
      </c>
      <c r="BK74" s="399" t="s">
        <v>999</v>
      </c>
      <c r="BL74" s="400"/>
      <c r="BM74" s="391"/>
      <c r="BN74" s="401"/>
      <c r="BO74" s="435" t="s">
        <v>1002</v>
      </c>
      <c r="BP74" s="436" t="s">
        <v>1006</v>
      </c>
      <c r="BQ74" s="169"/>
      <c r="BR74" s="169"/>
      <c r="BS74" s="169"/>
      <c r="BT74" s="169"/>
      <c r="BU74" s="169"/>
      <c r="BV74" s="169"/>
      <c r="BW74" s="169"/>
      <c r="BX74" s="169"/>
      <c r="BY74" s="169"/>
    </row>
    <row r="75" spans="1:77" s="6" customFormat="1" ht="18" customHeight="1" x14ac:dyDescent="0.3">
      <c r="A75" s="397">
        <f t="shared" ref="A75:A76" si="7">1+A73</f>
        <v>46</v>
      </c>
      <c r="B75" s="390"/>
      <c r="C75" s="391" t="s">
        <v>399</v>
      </c>
      <c r="D75" s="391" t="s">
        <v>400</v>
      </c>
      <c r="E75" s="418" t="s">
        <v>625</v>
      </c>
      <c r="F75" s="391"/>
      <c r="G75" s="391"/>
      <c r="H75" s="392" t="s">
        <v>613</v>
      </c>
      <c r="I75" s="393">
        <v>44197</v>
      </c>
      <c r="J75" s="393">
        <v>45473</v>
      </c>
      <c r="K75" s="418" t="s">
        <v>626</v>
      </c>
      <c r="L75" s="418" t="s">
        <v>627</v>
      </c>
      <c r="M75" s="391" t="s">
        <v>225</v>
      </c>
      <c r="N75" s="391" t="s">
        <v>226</v>
      </c>
      <c r="O75" s="394" t="s">
        <v>525</v>
      </c>
      <c r="P75" s="395"/>
      <c r="Q75" s="394" t="s">
        <v>628</v>
      </c>
      <c r="R75" s="395">
        <v>13262295</v>
      </c>
      <c r="S75" s="394" t="s">
        <v>617</v>
      </c>
      <c r="T75" s="395">
        <v>13262295</v>
      </c>
      <c r="U75" s="394" t="s">
        <v>617</v>
      </c>
      <c r="V75" s="395">
        <v>13262295</v>
      </c>
      <c r="W75" s="394" t="s">
        <v>628</v>
      </c>
      <c r="X75" s="396">
        <v>13262295</v>
      </c>
      <c r="Y75" s="395" t="s">
        <v>617</v>
      </c>
      <c r="Z75" s="416">
        <f t="shared" si="0"/>
        <v>53049180</v>
      </c>
      <c r="AA75" s="424">
        <f>AC75*530492</f>
        <v>1060984</v>
      </c>
      <c r="AB75" s="425">
        <f>+AA75/X75</f>
        <v>8.0000030160692404E-2</v>
      </c>
      <c r="AC75" s="421">
        <v>2</v>
      </c>
      <c r="AD75" s="425">
        <v>1</v>
      </c>
      <c r="AE75" s="426" t="s">
        <v>629</v>
      </c>
      <c r="AF75" s="423" t="s">
        <v>525</v>
      </c>
      <c r="AG75" s="423" t="s">
        <v>630</v>
      </c>
      <c r="AH75" s="442">
        <v>1060984</v>
      </c>
      <c r="AI75" s="439">
        <v>8.0000030160692404E-2</v>
      </c>
      <c r="AJ75" s="440">
        <v>2</v>
      </c>
      <c r="AK75" s="439">
        <v>1</v>
      </c>
      <c r="AL75" s="441" t="s">
        <v>1010</v>
      </c>
      <c r="AM75" s="441" t="s">
        <v>525</v>
      </c>
      <c r="AN75" s="441" t="s">
        <v>630</v>
      </c>
      <c r="AO75" s="336"/>
      <c r="AP75" s="297"/>
      <c r="AQ75" s="299"/>
      <c r="AR75" s="297"/>
      <c r="AS75" s="313"/>
      <c r="AT75" s="313"/>
      <c r="AU75" s="313"/>
      <c r="AV75" s="337"/>
      <c r="AW75" s="338"/>
      <c r="AX75" s="339"/>
      <c r="AY75" s="338"/>
      <c r="AZ75" s="313"/>
      <c r="BA75" s="313"/>
      <c r="BB75" s="313"/>
      <c r="BC75" s="398" t="s">
        <v>619</v>
      </c>
      <c r="BD75" s="398" t="s">
        <v>631</v>
      </c>
      <c r="BE75" s="398" t="s">
        <v>632</v>
      </c>
      <c r="BF75" s="398" t="s">
        <v>622</v>
      </c>
      <c r="BG75" s="398" t="s">
        <v>623</v>
      </c>
      <c r="BH75" s="398" t="s">
        <v>624</v>
      </c>
      <c r="BI75" s="391" t="s">
        <v>998</v>
      </c>
      <c r="BJ75" s="391">
        <v>3118931175</v>
      </c>
      <c r="BK75" s="399" t="s">
        <v>999</v>
      </c>
      <c r="BL75" s="400"/>
      <c r="BM75" s="391"/>
      <c r="BN75" s="401"/>
      <c r="BO75" s="397" t="s">
        <v>1003</v>
      </c>
      <c r="BP75" s="397"/>
      <c r="BQ75" s="397"/>
      <c r="BR75" s="397"/>
      <c r="BS75" s="397"/>
      <c r="BT75" s="397"/>
      <c r="BU75" s="397"/>
      <c r="BV75" s="397"/>
      <c r="BW75" s="397"/>
      <c r="BX75" s="397"/>
      <c r="BY75" s="397"/>
    </row>
    <row r="76" spans="1:77" s="1" customFormat="1" ht="18" customHeight="1" x14ac:dyDescent="0.35">
      <c r="A76" s="169">
        <f t="shared" si="7"/>
        <v>48</v>
      </c>
      <c r="B76" s="390"/>
      <c r="C76" s="391" t="s">
        <v>399</v>
      </c>
      <c r="D76" s="391" t="s">
        <v>449</v>
      </c>
      <c r="E76" s="418" t="s">
        <v>633</v>
      </c>
      <c r="F76" s="391"/>
      <c r="G76" s="391"/>
      <c r="H76" s="392" t="s">
        <v>613</v>
      </c>
      <c r="I76" s="393">
        <v>44197</v>
      </c>
      <c r="J76" s="393">
        <v>45473</v>
      </c>
      <c r="K76" s="418" t="s">
        <v>634</v>
      </c>
      <c r="L76" s="418" t="s">
        <v>635</v>
      </c>
      <c r="M76" s="391" t="s">
        <v>225</v>
      </c>
      <c r="N76" s="391" t="s">
        <v>66</v>
      </c>
      <c r="O76" s="394" t="s">
        <v>525</v>
      </c>
      <c r="P76" s="395"/>
      <c r="Q76" s="394" t="s">
        <v>628</v>
      </c>
      <c r="R76" s="395">
        <v>7600000</v>
      </c>
      <c r="S76" s="394" t="s">
        <v>617</v>
      </c>
      <c r="T76" s="395">
        <v>7828000</v>
      </c>
      <c r="U76" s="394" t="s">
        <v>617</v>
      </c>
      <c r="V76" s="395">
        <v>8062840</v>
      </c>
      <c r="W76" s="394" t="s">
        <v>628</v>
      </c>
      <c r="X76" s="396">
        <v>8304725</v>
      </c>
      <c r="Y76" s="395" t="s">
        <v>617</v>
      </c>
      <c r="Z76" s="416">
        <f t="shared" si="0"/>
        <v>31795565</v>
      </c>
      <c r="AA76" s="424">
        <v>8304725</v>
      </c>
      <c r="AB76" s="425">
        <f t="shared" si="1"/>
        <v>1</v>
      </c>
      <c r="AC76" s="421">
        <v>15</v>
      </c>
      <c r="AD76" s="425">
        <v>1</v>
      </c>
      <c r="AE76" s="423" t="s">
        <v>636</v>
      </c>
      <c r="AF76" s="423" t="s">
        <v>525</v>
      </c>
      <c r="AG76" s="423" t="s">
        <v>637</v>
      </c>
      <c r="AH76" s="442">
        <v>8304725</v>
      </c>
      <c r="AI76" s="439">
        <v>1</v>
      </c>
      <c r="AJ76" s="440">
        <v>15</v>
      </c>
      <c r="AK76" s="439">
        <v>1</v>
      </c>
      <c r="AL76" s="441" t="s">
        <v>1011</v>
      </c>
      <c r="AM76" s="441" t="s">
        <v>525</v>
      </c>
      <c r="AN76" s="441" t="s">
        <v>1012</v>
      </c>
      <c r="AO76" s="336"/>
      <c r="AP76" s="297"/>
      <c r="AQ76" s="297"/>
      <c r="AR76" s="297"/>
      <c r="AS76" s="313"/>
      <c r="AT76" s="313"/>
      <c r="AU76" s="313"/>
      <c r="AV76" s="340"/>
      <c r="AW76" s="338"/>
      <c r="AX76" s="338"/>
      <c r="AY76" s="338"/>
      <c r="AZ76" s="313"/>
      <c r="BA76" s="313"/>
      <c r="BB76" s="313"/>
      <c r="BC76" s="398" t="s">
        <v>619</v>
      </c>
      <c r="BD76" s="398" t="s">
        <v>638</v>
      </c>
      <c r="BE76" s="398" t="s">
        <v>639</v>
      </c>
      <c r="BF76" s="398" t="s">
        <v>622</v>
      </c>
      <c r="BG76" s="398" t="s">
        <v>623</v>
      </c>
      <c r="BH76" s="398" t="s">
        <v>624</v>
      </c>
      <c r="BI76" s="391" t="s">
        <v>998</v>
      </c>
      <c r="BJ76" s="391">
        <v>3118931175</v>
      </c>
      <c r="BK76" s="399" t="s">
        <v>999</v>
      </c>
      <c r="BL76" s="400"/>
      <c r="BM76" s="419" t="s">
        <v>640</v>
      </c>
      <c r="BN76" s="420" t="s">
        <v>641</v>
      </c>
      <c r="BO76" s="169" t="s">
        <v>1003</v>
      </c>
      <c r="BP76" s="169"/>
      <c r="BQ76" s="169"/>
      <c r="BR76" s="169"/>
      <c r="BS76" s="169"/>
      <c r="BT76" s="169"/>
      <c r="BU76" s="169"/>
      <c r="BV76" s="169"/>
      <c r="BW76" s="169"/>
      <c r="BX76" s="169"/>
      <c r="BY76" s="169"/>
    </row>
    <row r="77" spans="1:77" s="1" customFormat="1" ht="18" customHeight="1" x14ac:dyDescent="0.35">
      <c r="A77" s="169">
        <f t="shared" ref="A77:A81" si="8">1+A76</f>
        <v>49</v>
      </c>
      <c r="B77" s="390"/>
      <c r="C77" s="391" t="s">
        <v>248</v>
      </c>
      <c r="D77" s="391" t="s">
        <v>332</v>
      </c>
      <c r="E77" s="418" t="s">
        <v>642</v>
      </c>
      <c r="F77" s="391"/>
      <c r="G77" s="391"/>
      <c r="H77" s="392" t="s">
        <v>613</v>
      </c>
      <c r="I77" s="393">
        <v>44197</v>
      </c>
      <c r="J77" s="393">
        <v>45473</v>
      </c>
      <c r="K77" s="418" t="s">
        <v>643</v>
      </c>
      <c r="L77" s="418" t="s">
        <v>644</v>
      </c>
      <c r="M77" s="391" t="s">
        <v>225</v>
      </c>
      <c r="N77" s="391" t="s">
        <v>66</v>
      </c>
      <c r="O77" s="394" t="s">
        <v>525</v>
      </c>
      <c r="P77" s="395"/>
      <c r="Q77" s="394">
        <v>1</v>
      </c>
      <c r="R77" s="395">
        <v>10000000</v>
      </c>
      <c r="S77" s="391">
        <v>1</v>
      </c>
      <c r="T77" s="395">
        <v>10300000</v>
      </c>
      <c r="U77" s="391">
        <v>1</v>
      </c>
      <c r="V77" s="395">
        <v>10609000</v>
      </c>
      <c r="W77" s="391">
        <v>1</v>
      </c>
      <c r="X77" s="396">
        <v>10927270</v>
      </c>
      <c r="Y77" s="391">
        <v>4</v>
      </c>
      <c r="Z77" s="416">
        <f t="shared" si="0"/>
        <v>41836270</v>
      </c>
      <c r="AA77" s="424">
        <v>0</v>
      </c>
      <c r="AB77" s="425">
        <f>+AA77/X77</f>
        <v>0</v>
      </c>
      <c r="AC77" s="421">
        <v>0</v>
      </c>
      <c r="AD77" s="425">
        <f t="shared" si="2"/>
        <v>0</v>
      </c>
      <c r="AE77" s="423" t="s">
        <v>1009</v>
      </c>
      <c r="AF77" s="423" t="s">
        <v>525</v>
      </c>
      <c r="AG77" s="423" t="s">
        <v>645</v>
      </c>
      <c r="AH77" s="442">
        <v>0</v>
      </c>
      <c r="AI77" s="439">
        <v>0</v>
      </c>
      <c r="AJ77" s="440">
        <v>0</v>
      </c>
      <c r="AK77" s="439">
        <v>0</v>
      </c>
      <c r="AL77" s="441" t="s">
        <v>1000</v>
      </c>
      <c r="AM77" s="441" t="s">
        <v>525</v>
      </c>
      <c r="AN77" s="441" t="s">
        <v>646</v>
      </c>
      <c r="AO77" s="336"/>
      <c r="AP77" s="297"/>
      <c r="AQ77" s="299"/>
      <c r="AR77" s="297"/>
      <c r="AS77" s="313"/>
      <c r="AT77" s="313"/>
      <c r="AU77" s="313"/>
      <c r="AV77" s="340"/>
      <c r="AW77" s="338"/>
      <c r="AX77" s="339"/>
      <c r="AY77" s="338"/>
      <c r="AZ77" s="313"/>
      <c r="BA77" s="313"/>
      <c r="BB77" s="125"/>
      <c r="BC77" s="398" t="s">
        <v>647</v>
      </c>
      <c r="BD77" s="398" t="s">
        <v>648</v>
      </c>
      <c r="BE77" s="398" t="s">
        <v>639</v>
      </c>
      <c r="BF77" s="398" t="s">
        <v>622</v>
      </c>
      <c r="BG77" s="398" t="s">
        <v>623</v>
      </c>
      <c r="BH77" s="398" t="s">
        <v>624</v>
      </c>
      <c r="BI77" s="391" t="s">
        <v>998</v>
      </c>
      <c r="BJ77" s="391">
        <v>3118931175</v>
      </c>
      <c r="BK77" s="399" t="s">
        <v>999</v>
      </c>
      <c r="BL77" s="400"/>
      <c r="BM77" s="391"/>
      <c r="BN77" s="401"/>
      <c r="BO77" s="435" t="s">
        <v>1002</v>
      </c>
      <c r="BP77" s="436" t="s">
        <v>1006</v>
      </c>
      <c r="BQ77" s="169"/>
      <c r="BR77" s="169"/>
      <c r="BS77" s="169"/>
      <c r="BT77" s="169"/>
      <c r="BU77" s="169"/>
      <c r="BV77" s="169"/>
      <c r="BW77" s="169"/>
      <c r="BX77" s="169"/>
      <c r="BY77" s="169"/>
    </row>
    <row r="78" spans="1:77" s="1" customFormat="1" ht="18" customHeight="1" x14ac:dyDescent="0.35">
      <c r="A78" s="169">
        <f t="shared" si="8"/>
        <v>50</v>
      </c>
      <c r="B78" s="390"/>
      <c r="C78" s="391" t="s">
        <v>649</v>
      </c>
      <c r="D78" s="391" t="s">
        <v>650</v>
      </c>
      <c r="E78" s="418" t="s">
        <v>651</v>
      </c>
      <c r="F78" s="391"/>
      <c r="G78" s="391"/>
      <c r="H78" s="392" t="s">
        <v>613</v>
      </c>
      <c r="I78" s="393">
        <v>44197</v>
      </c>
      <c r="J78" s="393">
        <v>44560</v>
      </c>
      <c r="K78" s="418" t="s">
        <v>652</v>
      </c>
      <c r="L78" s="418" t="s">
        <v>653</v>
      </c>
      <c r="M78" s="391" t="s">
        <v>225</v>
      </c>
      <c r="N78" s="391" t="s">
        <v>226</v>
      </c>
      <c r="O78" s="394" t="s">
        <v>525</v>
      </c>
      <c r="P78" s="395"/>
      <c r="Q78" s="394">
        <v>1</v>
      </c>
      <c r="R78" s="395">
        <v>4300800</v>
      </c>
      <c r="S78" s="391"/>
      <c r="T78" s="395"/>
      <c r="U78" s="391"/>
      <c r="V78" s="395"/>
      <c r="W78" s="391"/>
      <c r="X78" s="396">
        <v>0</v>
      </c>
      <c r="Y78" s="391"/>
      <c r="Z78" s="416">
        <f t="shared" si="0"/>
        <v>4300800</v>
      </c>
      <c r="AA78" s="424" t="s">
        <v>525</v>
      </c>
      <c r="AB78" s="427" t="s">
        <v>525</v>
      </c>
      <c r="AC78" s="427" t="s">
        <v>525</v>
      </c>
      <c r="AD78" s="427" t="s">
        <v>525</v>
      </c>
      <c r="AE78" s="422" t="s">
        <v>654</v>
      </c>
      <c r="AF78" s="423" t="s">
        <v>525</v>
      </c>
      <c r="AG78" s="423" t="s">
        <v>525</v>
      </c>
      <c r="AH78" s="443" t="s">
        <v>525</v>
      </c>
      <c r="AI78" s="440" t="s">
        <v>525</v>
      </c>
      <c r="AJ78" s="440" t="s">
        <v>525</v>
      </c>
      <c r="AK78" s="440" t="s">
        <v>525</v>
      </c>
      <c r="AL78" s="441" t="s">
        <v>1007</v>
      </c>
      <c r="AM78" s="441" t="s">
        <v>525</v>
      </c>
      <c r="AN78" s="441" t="s">
        <v>525</v>
      </c>
      <c r="AO78" s="336"/>
      <c r="AP78" s="299"/>
      <c r="AQ78" s="299"/>
      <c r="AR78" s="299"/>
      <c r="AS78" s="313"/>
      <c r="AT78" s="313"/>
      <c r="AU78" s="313"/>
      <c r="AV78" s="340"/>
      <c r="AW78" s="339"/>
      <c r="AX78" s="339"/>
      <c r="AY78" s="339"/>
      <c r="AZ78" s="313"/>
      <c r="BA78" s="313"/>
      <c r="BB78" s="311"/>
      <c r="BC78" s="398" t="s">
        <v>655</v>
      </c>
      <c r="BD78" s="398" t="s">
        <v>656</v>
      </c>
      <c r="BE78" s="398" t="s">
        <v>657</v>
      </c>
      <c r="BF78" s="398" t="s">
        <v>622</v>
      </c>
      <c r="BG78" s="398" t="s">
        <v>623</v>
      </c>
      <c r="BH78" s="398" t="s">
        <v>624</v>
      </c>
      <c r="BI78" s="391" t="s">
        <v>998</v>
      </c>
      <c r="BJ78" s="391">
        <v>3118931175</v>
      </c>
      <c r="BK78" s="399" t="s">
        <v>999</v>
      </c>
      <c r="BL78" s="400"/>
      <c r="BM78" s="391"/>
      <c r="BN78" s="401"/>
      <c r="BO78" s="169" t="s">
        <v>1003</v>
      </c>
      <c r="BP78" s="169"/>
      <c r="BQ78" s="169"/>
      <c r="BR78" s="169"/>
      <c r="BS78" s="169"/>
      <c r="BT78" s="169"/>
      <c r="BU78" s="169"/>
      <c r="BV78" s="169"/>
      <c r="BW78" s="169"/>
      <c r="BX78" s="169"/>
      <c r="BY78" s="169"/>
    </row>
    <row r="79" spans="1:77" s="1" customFormat="1" ht="18" customHeight="1" x14ac:dyDescent="0.35">
      <c r="A79" s="169">
        <f t="shared" si="8"/>
        <v>51</v>
      </c>
      <c r="B79" s="390"/>
      <c r="C79" s="391" t="s">
        <v>649</v>
      </c>
      <c r="D79" s="391" t="s">
        <v>650</v>
      </c>
      <c r="E79" s="418" t="s">
        <v>658</v>
      </c>
      <c r="F79" s="391"/>
      <c r="G79" s="391"/>
      <c r="H79" s="392" t="s">
        <v>613</v>
      </c>
      <c r="I79" s="393">
        <v>44197</v>
      </c>
      <c r="J79" s="393">
        <v>45473</v>
      </c>
      <c r="K79" s="418" t="s">
        <v>659</v>
      </c>
      <c r="L79" s="418" t="s">
        <v>660</v>
      </c>
      <c r="M79" s="391" t="s">
        <v>225</v>
      </c>
      <c r="N79" s="391" t="s">
        <v>226</v>
      </c>
      <c r="O79" s="394" t="s">
        <v>525</v>
      </c>
      <c r="P79" s="395"/>
      <c r="Q79" s="394">
        <v>13</v>
      </c>
      <c r="R79" s="395">
        <v>10000000</v>
      </c>
      <c r="S79" s="391">
        <v>13</v>
      </c>
      <c r="T79" s="395">
        <v>10000000</v>
      </c>
      <c r="U79" s="391">
        <v>12</v>
      </c>
      <c r="V79" s="395">
        <v>10000000</v>
      </c>
      <c r="W79" s="391">
        <v>12</v>
      </c>
      <c r="X79" s="396">
        <v>10000000</v>
      </c>
      <c r="Y79" s="391">
        <v>50</v>
      </c>
      <c r="Z79" s="416">
        <f t="shared" si="0"/>
        <v>40000000</v>
      </c>
      <c r="AA79" s="424">
        <v>0</v>
      </c>
      <c r="AB79" s="425">
        <v>0</v>
      </c>
      <c r="AC79" s="421">
        <v>0</v>
      </c>
      <c r="AD79" s="425">
        <v>0</v>
      </c>
      <c r="AE79" s="428" t="s">
        <v>661</v>
      </c>
      <c r="AF79" s="423" t="s">
        <v>525</v>
      </c>
      <c r="AG79" s="423" t="s">
        <v>525</v>
      </c>
      <c r="AH79" s="445" t="s">
        <v>525</v>
      </c>
      <c r="AI79" s="446" t="s">
        <v>525</v>
      </c>
      <c r="AJ79" s="440" t="s">
        <v>525</v>
      </c>
      <c r="AK79" s="439" t="s">
        <v>525</v>
      </c>
      <c r="AL79" s="441" t="s">
        <v>1008</v>
      </c>
      <c r="AM79" s="441" t="s">
        <v>525</v>
      </c>
      <c r="AN79" s="441" t="s">
        <v>525</v>
      </c>
      <c r="AO79" s="336"/>
      <c r="AP79" s="297"/>
      <c r="AQ79" s="299"/>
      <c r="AR79" s="297"/>
      <c r="AS79" s="313"/>
      <c r="AT79" s="313"/>
      <c r="AU79" s="313"/>
      <c r="AV79" s="340"/>
      <c r="AW79" s="338"/>
      <c r="AX79" s="339"/>
      <c r="AY79" s="338"/>
      <c r="AZ79" s="313"/>
      <c r="BA79" s="313"/>
      <c r="BB79" s="313"/>
      <c r="BC79" s="398" t="s">
        <v>655</v>
      </c>
      <c r="BD79" s="398" t="s">
        <v>656</v>
      </c>
      <c r="BE79" s="398" t="s">
        <v>657</v>
      </c>
      <c r="BF79" s="398" t="s">
        <v>622</v>
      </c>
      <c r="BG79" s="398" t="s">
        <v>623</v>
      </c>
      <c r="BH79" s="398" t="s">
        <v>624</v>
      </c>
      <c r="BI79" s="391" t="s">
        <v>998</v>
      </c>
      <c r="BJ79" s="391">
        <v>3118931175</v>
      </c>
      <c r="BK79" s="399" t="s">
        <v>999</v>
      </c>
      <c r="BL79" s="400"/>
      <c r="BM79" s="419" t="s">
        <v>662</v>
      </c>
      <c r="BN79" s="420" t="s">
        <v>663</v>
      </c>
      <c r="BO79" s="435" t="s">
        <v>1004</v>
      </c>
      <c r="BP79" s="436" t="s">
        <v>1006</v>
      </c>
      <c r="BQ79" s="169"/>
      <c r="BR79" s="169"/>
      <c r="BS79" s="169"/>
      <c r="BT79" s="169"/>
      <c r="BU79" s="169"/>
      <c r="BV79" s="169"/>
      <c r="BW79" s="169"/>
      <c r="BX79" s="169"/>
      <c r="BY79" s="169"/>
    </row>
    <row r="80" spans="1:77" s="1" customFormat="1" ht="18" customHeight="1" x14ac:dyDescent="0.35">
      <c r="A80" s="169">
        <f t="shared" si="8"/>
        <v>52</v>
      </c>
      <c r="B80" s="390"/>
      <c r="C80" s="391" t="s">
        <v>664</v>
      </c>
      <c r="D80" s="391" t="s">
        <v>665</v>
      </c>
      <c r="E80" s="418" t="s">
        <v>666</v>
      </c>
      <c r="F80" s="391"/>
      <c r="G80" s="391"/>
      <c r="H80" s="392" t="s">
        <v>613</v>
      </c>
      <c r="I80" s="393">
        <v>44197</v>
      </c>
      <c r="J80" s="393">
        <v>45473</v>
      </c>
      <c r="K80" s="418" t="s">
        <v>667</v>
      </c>
      <c r="L80" s="418" t="s">
        <v>668</v>
      </c>
      <c r="M80" s="391" t="s">
        <v>225</v>
      </c>
      <c r="N80" s="391" t="s">
        <v>66</v>
      </c>
      <c r="O80" s="394" t="s">
        <v>525</v>
      </c>
      <c r="P80" s="395"/>
      <c r="Q80" s="394">
        <v>1</v>
      </c>
      <c r="R80" s="395">
        <v>53774897</v>
      </c>
      <c r="S80" s="391">
        <v>1</v>
      </c>
      <c r="T80" s="395">
        <v>55388144</v>
      </c>
      <c r="U80" s="391">
        <v>1</v>
      </c>
      <c r="V80" s="395">
        <v>57049788</v>
      </c>
      <c r="W80" s="391">
        <v>1</v>
      </c>
      <c r="X80" s="396">
        <v>32051608</v>
      </c>
      <c r="Y80" s="391">
        <v>1</v>
      </c>
      <c r="Z80" s="416">
        <f t="shared" si="0"/>
        <v>198264437</v>
      </c>
      <c r="AA80" s="424">
        <v>31512000</v>
      </c>
      <c r="AB80" s="425">
        <f t="shared" si="1"/>
        <v>0.98316440161130136</v>
      </c>
      <c r="AC80" s="421">
        <v>1</v>
      </c>
      <c r="AD80" s="425">
        <f t="shared" si="2"/>
        <v>1</v>
      </c>
      <c r="AE80" s="423" t="s">
        <v>669</v>
      </c>
      <c r="AF80" s="423" t="s">
        <v>525</v>
      </c>
      <c r="AG80" s="423" t="s">
        <v>670</v>
      </c>
      <c r="AH80" s="442">
        <v>31512000</v>
      </c>
      <c r="AI80" s="439">
        <v>0.98316440161130136</v>
      </c>
      <c r="AJ80" s="440">
        <v>1</v>
      </c>
      <c r="AK80" s="439">
        <v>1</v>
      </c>
      <c r="AL80" s="441" t="s">
        <v>669</v>
      </c>
      <c r="AM80" s="441" t="s">
        <v>525</v>
      </c>
      <c r="AN80" s="441" t="s">
        <v>671</v>
      </c>
      <c r="AO80" s="336"/>
      <c r="AP80" s="297"/>
      <c r="AQ80" s="299"/>
      <c r="AR80" s="297"/>
      <c r="AS80" s="313"/>
      <c r="AT80" s="313"/>
      <c r="AU80" s="313"/>
      <c r="AV80" s="340"/>
      <c r="AW80" s="338"/>
      <c r="AX80" s="339"/>
      <c r="AY80" s="338"/>
      <c r="AZ80" s="313"/>
      <c r="BA80" s="313"/>
      <c r="BB80" s="313"/>
      <c r="BC80" s="398" t="s">
        <v>647</v>
      </c>
      <c r="BD80" s="398" t="s">
        <v>648</v>
      </c>
      <c r="BE80" s="398" t="s">
        <v>639</v>
      </c>
      <c r="BF80" s="398" t="s">
        <v>622</v>
      </c>
      <c r="BG80" s="398" t="s">
        <v>623</v>
      </c>
      <c r="BH80" s="398" t="s">
        <v>624</v>
      </c>
      <c r="BI80" s="391" t="s">
        <v>998</v>
      </c>
      <c r="BJ80" s="391">
        <v>3118931175</v>
      </c>
      <c r="BK80" s="399" t="s">
        <v>999</v>
      </c>
      <c r="BL80" s="400"/>
      <c r="BM80" s="419" t="s">
        <v>672</v>
      </c>
      <c r="BN80" s="420" t="s">
        <v>673</v>
      </c>
      <c r="BO80" s="169" t="s">
        <v>1003</v>
      </c>
      <c r="BP80" s="169"/>
      <c r="BQ80" s="169"/>
      <c r="BR80" s="169"/>
      <c r="BS80" s="169"/>
      <c r="BT80" s="169"/>
      <c r="BU80" s="169"/>
      <c r="BV80" s="169"/>
      <c r="BW80" s="169"/>
      <c r="BX80" s="169"/>
      <c r="BY80" s="169"/>
    </row>
    <row r="81" spans="1:77" customFormat="1" ht="114.75" hidden="1" customHeight="1" x14ac:dyDescent="0.35">
      <c r="A81" s="126">
        <f t="shared" si="8"/>
        <v>53</v>
      </c>
      <c r="B81" s="47"/>
      <c r="C81" s="45" t="s">
        <v>399</v>
      </c>
      <c r="D81" s="45" t="s">
        <v>400</v>
      </c>
      <c r="E81" s="45" t="s">
        <v>674</v>
      </c>
      <c r="F81" s="45"/>
      <c r="G81" s="45" t="s">
        <v>675</v>
      </c>
      <c r="H81" s="51" t="s">
        <v>676</v>
      </c>
      <c r="I81" s="52">
        <v>44197</v>
      </c>
      <c r="J81" s="52">
        <v>45657</v>
      </c>
      <c r="K81" s="45" t="s">
        <v>677</v>
      </c>
      <c r="L81" s="45" t="s">
        <v>678</v>
      </c>
      <c r="M81" s="45" t="s">
        <v>225</v>
      </c>
      <c r="N81" s="45" t="s">
        <v>66</v>
      </c>
      <c r="O81" s="53"/>
      <c r="P81" s="54"/>
      <c r="Q81" s="53">
        <v>1</v>
      </c>
      <c r="R81" s="45" t="s">
        <v>679</v>
      </c>
      <c r="S81" s="45">
        <v>1</v>
      </c>
      <c r="T81" s="45" t="s">
        <v>679</v>
      </c>
      <c r="U81" s="45">
        <v>1</v>
      </c>
      <c r="V81" s="45" t="s">
        <v>680</v>
      </c>
      <c r="W81" s="45">
        <v>1</v>
      </c>
      <c r="X81" s="45" t="s">
        <v>680</v>
      </c>
      <c r="Y81" s="45">
        <v>4</v>
      </c>
      <c r="Z81" s="42">
        <f t="shared" si="0"/>
        <v>1000800</v>
      </c>
      <c r="AA81" s="127"/>
      <c r="AB81" s="247">
        <f t="shared" si="1"/>
        <v>0</v>
      </c>
      <c r="AC81" s="57"/>
      <c r="AD81" s="247">
        <f t="shared" si="2"/>
        <v>0</v>
      </c>
      <c r="AE81" s="57"/>
      <c r="AF81" s="57"/>
      <c r="AG81" s="57"/>
      <c r="AH81" s="61"/>
      <c r="AI81" s="58"/>
      <c r="AJ81" s="57"/>
      <c r="AK81" s="58"/>
      <c r="AL81" s="57"/>
      <c r="AM81" s="57"/>
      <c r="AN81" s="57"/>
      <c r="AO81" s="128"/>
      <c r="AP81" s="58"/>
      <c r="AQ81" s="57"/>
      <c r="AR81" s="58"/>
      <c r="AS81" s="57"/>
      <c r="AT81" s="57"/>
      <c r="AU81" s="57"/>
      <c r="AV81" s="61"/>
      <c r="AW81" s="58"/>
      <c r="AX81" s="57"/>
      <c r="AY81" s="58"/>
      <c r="AZ81" s="57"/>
      <c r="BA81" s="57"/>
      <c r="BB81" s="57"/>
      <c r="BC81" s="64" t="s">
        <v>681</v>
      </c>
      <c r="BD81" s="64" t="s">
        <v>682</v>
      </c>
      <c r="BE81" s="64" t="s">
        <v>683</v>
      </c>
      <c r="BF81" s="64" t="s">
        <v>684</v>
      </c>
      <c r="BG81" s="64" t="s">
        <v>685</v>
      </c>
      <c r="BH81" s="64" t="s">
        <v>686</v>
      </c>
      <c r="BI81" s="45" t="s">
        <v>687</v>
      </c>
      <c r="BJ81" s="45" t="s">
        <v>688</v>
      </c>
      <c r="BK81" s="73" t="s">
        <v>689</v>
      </c>
      <c r="BL81" s="129"/>
      <c r="BM81" s="130" t="s">
        <v>690</v>
      </c>
      <c r="BN81" s="131"/>
      <c r="BO81" s="126"/>
      <c r="BP81" s="126"/>
      <c r="BQ81" s="126"/>
      <c r="BR81" s="126"/>
      <c r="BS81" s="126"/>
      <c r="BT81" s="126"/>
      <c r="BU81" s="126"/>
      <c r="BV81" s="126"/>
      <c r="BW81" s="126"/>
      <c r="BX81" s="126"/>
      <c r="BY81" s="126"/>
    </row>
    <row r="82" spans="1:77" customFormat="1" ht="141.75" hidden="1" customHeight="1" x14ac:dyDescent="0.35">
      <c r="A82" s="126"/>
      <c r="B82" s="132"/>
      <c r="C82" s="45" t="s">
        <v>399</v>
      </c>
      <c r="D82" s="45" t="s">
        <v>400</v>
      </c>
      <c r="E82" s="45" t="s">
        <v>674</v>
      </c>
      <c r="F82" s="45"/>
      <c r="G82" s="45" t="s">
        <v>238</v>
      </c>
      <c r="H82" s="51" t="s">
        <v>691</v>
      </c>
      <c r="I82" s="52">
        <v>44197</v>
      </c>
      <c r="J82" s="52">
        <v>45657</v>
      </c>
      <c r="K82" s="45" t="s">
        <v>692</v>
      </c>
      <c r="L82" s="45" t="s">
        <v>693</v>
      </c>
      <c r="M82" s="45" t="s">
        <v>225</v>
      </c>
      <c r="N82" s="45" t="s">
        <v>66</v>
      </c>
      <c r="O82" s="53">
        <v>0</v>
      </c>
      <c r="P82" s="54">
        <v>0</v>
      </c>
      <c r="Q82" s="45">
        <v>20</v>
      </c>
      <c r="R82" s="54">
        <v>20657000</v>
      </c>
      <c r="S82" s="45">
        <v>20</v>
      </c>
      <c r="T82" s="54">
        <v>21689000</v>
      </c>
      <c r="U82" s="45">
        <v>20</v>
      </c>
      <c r="V82" s="54">
        <v>22774000</v>
      </c>
      <c r="W82" s="45">
        <v>20</v>
      </c>
      <c r="X82" s="54">
        <v>23913000</v>
      </c>
      <c r="Y82" s="54"/>
      <c r="Z82" s="42">
        <f t="shared" si="0"/>
        <v>89033000</v>
      </c>
      <c r="AA82" s="127"/>
      <c r="AB82" s="247">
        <f t="shared" si="1"/>
        <v>0</v>
      </c>
      <c r="AC82" s="57"/>
      <c r="AD82" s="247">
        <f t="shared" si="2"/>
        <v>0</v>
      </c>
      <c r="AE82" s="57"/>
      <c r="AF82" s="57"/>
      <c r="AG82" s="57"/>
      <c r="AH82" s="61"/>
      <c r="AI82" s="58"/>
      <c r="AJ82" s="57"/>
      <c r="AK82" s="58"/>
      <c r="AL82" s="57"/>
      <c r="AM82" s="57"/>
      <c r="AN82" s="57"/>
      <c r="AO82" s="128"/>
      <c r="AP82" s="58"/>
      <c r="AQ82" s="57"/>
      <c r="AR82" s="58"/>
      <c r="AS82" s="133"/>
      <c r="AT82" s="57"/>
      <c r="AU82" s="57"/>
      <c r="AV82" s="61"/>
      <c r="AW82" s="58"/>
      <c r="AX82" s="57"/>
      <c r="AY82" s="58"/>
      <c r="AZ82" s="57"/>
      <c r="BA82" s="57"/>
      <c r="BB82" s="57"/>
      <c r="BC82" s="45" t="s">
        <v>681</v>
      </c>
      <c r="BD82" s="45" t="s">
        <v>682</v>
      </c>
      <c r="BE82" s="45" t="s">
        <v>683</v>
      </c>
      <c r="BF82" s="45" t="s">
        <v>684</v>
      </c>
      <c r="BG82" s="45" t="s">
        <v>685</v>
      </c>
      <c r="BH82" s="45" t="s">
        <v>686</v>
      </c>
      <c r="BI82" s="45" t="s">
        <v>687</v>
      </c>
      <c r="BJ82" s="45" t="s">
        <v>688</v>
      </c>
      <c r="BK82" s="73" t="s">
        <v>689</v>
      </c>
      <c r="BL82" s="129"/>
      <c r="BM82" s="134"/>
      <c r="BN82" s="131"/>
      <c r="BO82" s="126"/>
      <c r="BP82" s="126"/>
      <c r="BQ82" s="126"/>
      <c r="BR82" s="126"/>
      <c r="BS82" s="126"/>
      <c r="BT82" s="126"/>
      <c r="BU82" s="126"/>
      <c r="BV82" s="126"/>
      <c r="BW82" s="126"/>
      <c r="BX82" s="126"/>
      <c r="BY82" s="126"/>
    </row>
    <row r="83" spans="1:77" customFormat="1" ht="48" hidden="1" customHeight="1" x14ac:dyDescent="0.35">
      <c r="A83" s="126" t="e">
        <f>1+#REF!</f>
        <v>#REF!</v>
      </c>
      <c r="B83" s="47"/>
      <c r="C83" s="45" t="s">
        <v>399</v>
      </c>
      <c r="D83" s="45" t="s">
        <v>400</v>
      </c>
      <c r="E83" s="45" t="s">
        <v>694</v>
      </c>
      <c r="F83" s="45"/>
      <c r="G83" s="45" t="s">
        <v>675</v>
      </c>
      <c r="H83" s="45" t="s">
        <v>414</v>
      </c>
      <c r="I83" s="52">
        <v>44197</v>
      </c>
      <c r="J83" s="52">
        <v>45442</v>
      </c>
      <c r="K83" s="45" t="s">
        <v>695</v>
      </c>
      <c r="L83" s="45" t="s">
        <v>696</v>
      </c>
      <c r="M83" s="45" t="s">
        <v>225</v>
      </c>
      <c r="N83" s="45" t="s">
        <v>66</v>
      </c>
      <c r="O83" s="53"/>
      <c r="P83" s="54"/>
      <c r="Q83" s="53">
        <v>1</v>
      </c>
      <c r="R83" s="54">
        <v>20657000</v>
      </c>
      <c r="S83" s="53">
        <v>1</v>
      </c>
      <c r="T83" s="54">
        <v>21689000</v>
      </c>
      <c r="U83" s="53">
        <v>1</v>
      </c>
      <c r="V83" s="54">
        <v>22774000</v>
      </c>
      <c r="W83" s="53">
        <v>1</v>
      </c>
      <c r="X83" s="54">
        <v>23913000</v>
      </c>
      <c r="Y83" s="53">
        <v>1</v>
      </c>
      <c r="Z83" s="42">
        <f t="shared" si="0"/>
        <v>89033000</v>
      </c>
      <c r="AA83" s="135"/>
      <c r="AB83" s="247">
        <f t="shared" si="1"/>
        <v>0</v>
      </c>
      <c r="AC83" s="127"/>
      <c r="AD83" s="247">
        <f t="shared" si="2"/>
        <v>0</v>
      </c>
      <c r="AE83" s="127"/>
      <c r="AF83" s="57"/>
      <c r="AG83" s="57"/>
      <c r="AH83" s="61"/>
      <c r="AI83" s="58"/>
      <c r="AJ83" s="57"/>
      <c r="AK83" s="58"/>
      <c r="AL83" s="57"/>
      <c r="AM83" s="57"/>
      <c r="AN83" s="57"/>
      <c r="AO83" s="128"/>
      <c r="AP83" s="58"/>
      <c r="AQ83" s="58"/>
      <c r="AR83" s="58"/>
      <c r="AS83" s="74"/>
      <c r="AT83" s="57"/>
      <c r="AU83" s="57"/>
      <c r="AV83" s="136"/>
      <c r="AW83" s="137"/>
      <c r="AX83" s="136"/>
      <c r="AY83" s="137"/>
      <c r="AZ83" s="57"/>
      <c r="BA83" s="57"/>
      <c r="BB83" s="57"/>
      <c r="BC83" s="64" t="s">
        <v>697</v>
      </c>
      <c r="BD83" s="64" t="s">
        <v>698</v>
      </c>
      <c r="BE83" s="64" t="s">
        <v>699</v>
      </c>
      <c r="BF83" s="64" t="s">
        <v>684</v>
      </c>
      <c r="BG83" s="64" t="s">
        <v>700</v>
      </c>
      <c r="BH83" s="64" t="s">
        <v>701</v>
      </c>
      <c r="BI83" s="45" t="s">
        <v>702</v>
      </c>
      <c r="BJ83" s="45">
        <v>3165767656</v>
      </c>
      <c r="BK83" s="73" t="s">
        <v>703</v>
      </c>
      <c r="BL83" s="129" t="s">
        <v>704</v>
      </c>
      <c r="BM83" s="130"/>
      <c r="BN83" s="131"/>
      <c r="BO83" s="126"/>
      <c r="BP83" s="126"/>
      <c r="BQ83" s="126"/>
      <c r="BR83" s="126"/>
      <c r="BS83" s="126"/>
      <c r="BT83" s="126"/>
      <c r="BU83" s="126"/>
      <c r="BV83" s="126"/>
      <c r="BW83" s="126"/>
      <c r="BX83" s="126"/>
      <c r="BY83" s="126"/>
    </row>
    <row r="84" spans="1:77" customFormat="1" ht="48" hidden="1" customHeight="1" x14ac:dyDescent="0.35">
      <c r="A84" s="126" t="e">
        <f t="shared" ref="A84:A94" si="9">1+A83</f>
        <v>#REF!</v>
      </c>
      <c r="B84" s="47"/>
      <c r="C84" s="45" t="s">
        <v>399</v>
      </c>
      <c r="D84" s="45" t="s">
        <v>400</v>
      </c>
      <c r="E84" s="45" t="s">
        <v>694</v>
      </c>
      <c r="F84" s="45"/>
      <c r="G84" s="45" t="s">
        <v>238</v>
      </c>
      <c r="H84" s="51" t="s">
        <v>705</v>
      </c>
      <c r="I84" s="52">
        <v>44197</v>
      </c>
      <c r="J84" s="52">
        <v>45657</v>
      </c>
      <c r="K84" s="45" t="s">
        <v>706</v>
      </c>
      <c r="L84" s="45" t="s">
        <v>707</v>
      </c>
      <c r="M84" s="45" t="s">
        <v>708</v>
      </c>
      <c r="N84" s="45" t="s">
        <v>66</v>
      </c>
      <c r="O84" s="53"/>
      <c r="P84" s="54"/>
      <c r="Q84" s="45">
        <v>24</v>
      </c>
      <c r="R84" s="54"/>
      <c r="S84" s="45">
        <v>24</v>
      </c>
      <c r="T84" s="54"/>
      <c r="U84" s="45">
        <v>24</v>
      </c>
      <c r="V84" s="54"/>
      <c r="W84" s="45">
        <v>12</v>
      </c>
      <c r="X84" s="54"/>
      <c r="Y84" s="54"/>
      <c r="Z84" s="42">
        <f t="shared" si="0"/>
        <v>0</v>
      </c>
      <c r="AA84" s="57"/>
      <c r="AB84" s="247" t="e">
        <f t="shared" si="1"/>
        <v>#DIV/0!</v>
      </c>
      <c r="AC84" s="57"/>
      <c r="AD84" s="247">
        <f t="shared" si="2"/>
        <v>0</v>
      </c>
      <c r="AE84" s="57"/>
      <c r="AF84" s="57"/>
      <c r="AG84" s="57"/>
      <c r="AH84" s="61"/>
      <c r="AI84" s="58"/>
      <c r="AJ84" s="57"/>
      <c r="AK84" s="58"/>
      <c r="AL84" s="76"/>
      <c r="AM84" s="57"/>
      <c r="AN84" s="57"/>
      <c r="AO84" s="61"/>
      <c r="AP84" s="58"/>
      <c r="AQ84" s="57"/>
      <c r="AR84" s="58"/>
      <c r="AS84" s="57"/>
      <c r="AT84" s="57"/>
      <c r="AU84" s="57"/>
      <c r="AV84" s="57"/>
      <c r="AW84" s="58"/>
      <c r="AX84" s="57"/>
      <c r="AY84" s="58"/>
      <c r="AZ84" s="57"/>
      <c r="BA84" s="57"/>
      <c r="BB84" s="57"/>
      <c r="BC84" s="64" t="s">
        <v>709</v>
      </c>
      <c r="BD84" s="64" t="s">
        <v>710</v>
      </c>
      <c r="BE84" s="64" t="s">
        <v>711</v>
      </c>
      <c r="BF84" s="64" t="s">
        <v>684</v>
      </c>
      <c r="BG84" s="64" t="s">
        <v>712</v>
      </c>
      <c r="BH84" s="64" t="s">
        <v>713</v>
      </c>
      <c r="BI84" s="45" t="s">
        <v>714</v>
      </c>
      <c r="BJ84" s="45">
        <v>3115188547</v>
      </c>
      <c r="BK84" s="73" t="s">
        <v>715</v>
      </c>
      <c r="BL84" s="129" t="s">
        <v>716</v>
      </c>
      <c r="BM84" s="130"/>
      <c r="BN84" s="131"/>
      <c r="BO84" s="126"/>
      <c r="BP84" s="126"/>
      <c r="BQ84" s="126"/>
      <c r="BR84" s="126"/>
      <c r="BS84" s="126"/>
      <c r="BT84" s="126"/>
      <c r="BU84" s="126"/>
      <c r="BV84" s="126"/>
      <c r="BW84" s="126"/>
      <c r="BX84" s="126"/>
      <c r="BY84" s="126"/>
    </row>
    <row r="85" spans="1:77" customFormat="1" ht="48" hidden="1" customHeight="1" x14ac:dyDescent="0.35">
      <c r="A85" s="126" t="e">
        <f t="shared" si="9"/>
        <v>#REF!</v>
      </c>
      <c r="B85" s="47"/>
      <c r="C85" s="45" t="s">
        <v>399</v>
      </c>
      <c r="D85" s="45" t="s">
        <v>400</v>
      </c>
      <c r="E85" s="45" t="s">
        <v>717</v>
      </c>
      <c r="F85" s="45"/>
      <c r="G85" s="45" t="s">
        <v>675</v>
      </c>
      <c r="H85" s="45" t="s">
        <v>414</v>
      </c>
      <c r="I85" s="52">
        <v>44197</v>
      </c>
      <c r="J85" s="52">
        <v>45442</v>
      </c>
      <c r="K85" s="45" t="s">
        <v>718</v>
      </c>
      <c r="L85" s="45" t="s">
        <v>719</v>
      </c>
      <c r="M85" s="45" t="s">
        <v>720</v>
      </c>
      <c r="N85" s="45" t="s">
        <v>66</v>
      </c>
      <c r="O85" s="53"/>
      <c r="P85" s="54"/>
      <c r="Q85" s="53">
        <v>1</v>
      </c>
      <c r="R85" s="54">
        <v>20657000</v>
      </c>
      <c r="S85" s="55">
        <v>1</v>
      </c>
      <c r="T85" s="54">
        <v>21689000</v>
      </c>
      <c r="U85" s="55">
        <v>1</v>
      </c>
      <c r="V85" s="54">
        <v>22774000</v>
      </c>
      <c r="W85" s="55">
        <v>1</v>
      </c>
      <c r="X85" s="54">
        <v>23913000</v>
      </c>
      <c r="Y85" s="55">
        <v>1</v>
      </c>
      <c r="Z85" s="42">
        <f t="shared" si="0"/>
        <v>89033000</v>
      </c>
      <c r="AA85" s="57"/>
      <c r="AB85" s="247">
        <f t="shared" si="1"/>
        <v>0</v>
      </c>
      <c r="AC85" s="57"/>
      <c r="AD85" s="247">
        <f t="shared" si="2"/>
        <v>0</v>
      </c>
      <c r="AE85" s="57"/>
      <c r="AF85" s="57"/>
      <c r="AG85" s="57"/>
      <c r="AH85" s="57"/>
      <c r="AI85" s="57"/>
      <c r="AJ85" s="57"/>
      <c r="AK85" s="57"/>
      <c r="AL85" s="57"/>
      <c r="AM85" s="57"/>
      <c r="AN85" s="57"/>
      <c r="AO85" s="128"/>
      <c r="AP85" s="58"/>
      <c r="AQ85" s="58"/>
      <c r="AR85" s="58"/>
      <c r="AS85" s="74"/>
      <c r="AT85" s="57"/>
      <c r="AU85" s="57"/>
      <c r="AV85" s="57"/>
      <c r="AW85" s="58"/>
      <c r="AX85" s="57"/>
      <c r="AY85" s="58"/>
      <c r="AZ85" s="57"/>
      <c r="BA85" s="57"/>
      <c r="BB85" s="57"/>
      <c r="BC85" s="64" t="s">
        <v>697</v>
      </c>
      <c r="BD85" s="64" t="s">
        <v>698</v>
      </c>
      <c r="BE85" s="64" t="s">
        <v>699</v>
      </c>
      <c r="BF85" s="64" t="s">
        <v>684</v>
      </c>
      <c r="BG85" s="64" t="s">
        <v>700</v>
      </c>
      <c r="BH85" s="64" t="s">
        <v>701</v>
      </c>
      <c r="BI85" s="45" t="s">
        <v>702</v>
      </c>
      <c r="BJ85" s="45">
        <v>3165767656</v>
      </c>
      <c r="BK85" s="73" t="s">
        <v>703</v>
      </c>
      <c r="BL85" s="129" t="s">
        <v>704</v>
      </c>
      <c r="BM85" s="130"/>
      <c r="BN85" s="131"/>
      <c r="BO85" s="126"/>
      <c r="BP85" s="126"/>
      <c r="BQ85" s="126"/>
      <c r="BR85" s="126"/>
      <c r="BS85" s="126"/>
      <c r="BT85" s="126"/>
      <c r="BU85" s="126"/>
      <c r="BV85" s="126"/>
      <c r="BW85" s="126"/>
      <c r="BX85" s="126"/>
      <c r="BY85" s="126"/>
    </row>
    <row r="86" spans="1:77" customFormat="1" ht="48" hidden="1" customHeight="1" x14ac:dyDescent="0.35">
      <c r="A86" s="126" t="e">
        <f t="shared" si="9"/>
        <v>#REF!</v>
      </c>
      <c r="B86" s="47"/>
      <c r="C86" s="45" t="s">
        <v>399</v>
      </c>
      <c r="D86" s="45" t="s">
        <v>400</v>
      </c>
      <c r="E86" s="45" t="s">
        <v>717</v>
      </c>
      <c r="F86" s="45"/>
      <c r="G86" s="45" t="s">
        <v>675</v>
      </c>
      <c r="H86" s="51" t="s">
        <v>721</v>
      </c>
      <c r="I86" s="52" t="s">
        <v>722</v>
      </c>
      <c r="J86" s="52">
        <v>45657</v>
      </c>
      <c r="K86" s="45" t="s">
        <v>718</v>
      </c>
      <c r="L86" s="45" t="s">
        <v>723</v>
      </c>
      <c r="M86" s="45" t="s">
        <v>225</v>
      </c>
      <c r="N86" s="45" t="s">
        <v>66</v>
      </c>
      <c r="O86" s="53"/>
      <c r="P86" s="54"/>
      <c r="Q86" s="53">
        <v>1</v>
      </c>
      <c r="R86" s="45" t="s">
        <v>724</v>
      </c>
      <c r="S86" s="45">
        <v>1</v>
      </c>
      <c r="T86" s="45" t="s">
        <v>725</v>
      </c>
      <c r="U86" s="45">
        <v>1</v>
      </c>
      <c r="V86" s="45" t="s">
        <v>726</v>
      </c>
      <c r="W86" s="45">
        <v>1</v>
      </c>
      <c r="X86" s="45" t="s">
        <v>727</v>
      </c>
      <c r="Y86" s="45">
        <v>1</v>
      </c>
      <c r="Z86" s="42">
        <f t="shared" si="0"/>
        <v>89033000</v>
      </c>
      <c r="AA86" s="57"/>
      <c r="AB86" s="247">
        <f t="shared" si="1"/>
        <v>0</v>
      </c>
      <c r="AC86" s="57"/>
      <c r="AD86" s="247">
        <f t="shared" si="2"/>
        <v>0</v>
      </c>
      <c r="AE86" s="57"/>
      <c r="AF86" s="57"/>
      <c r="AG86" s="57"/>
      <c r="AH86" s="57"/>
      <c r="AI86" s="57"/>
      <c r="AJ86" s="57"/>
      <c r="AK86" s="57"/>
      <c r="AL86" s="57"/>
      <c r="AM86" s="57"/>
      <c r="AN86" s="57"/>
      <c r="AO86" s="128"/>
      <c r="AP86" s="58"/>
      <c r="AQ86" s="57"/>
      <c r="AR86" s="58"/>
      <c r="AS86" s="57"/>
      <c r="AT86" s="57"/>
      <c r="AU86" s="57"/>
      <c r="AV86" s="57"/>
      <c r="AW86" s="58"/>
      <c r="AX86" s="57"/>
      <c r="AY86" s="58"/>
      <c r="AZ86" s="57"/>
      <c r="BA86" s="57"/>
      <c r="BB86" s="57"/>
      <c r="BC86" s="64" t="s">
        <v>681</v>
      </c>
      <c r="BD86" s="64" t="s">
        <v>682</v>
      </c>
      <c r="BE86" s="64" t="s">
        <v>683</v>
      </c>
      <c r="BF86" s="64" t="s">
        <v>684</v>
      </c>
      <c r="BG86" s="64" t="s">
        <v>685</v>
      </c>
      <c r="BH86" s="64" t="s">
        <v>686</v>
      </c>
      <c r="BI86" s="45" t="s">
        <v>728</v>
      </c>
      <c r="BJ86" s="45" t="s">
        <v>688</v>
      </c>
      <c r="BK86" s="73" t="s">
        <v>689</v>
      </c>
      <c r="BL86" s="129" t="s">
        <v>729</v>
      </c>
      <c r="BM86" s="130"/>
      <c r="BN86" s="131"/>
      <c r="BO86" s="126"/>
      <c r="BP86" s="126"/>
      <c r="BQ86" s="126"/>
      <c r="BR86" s="126"/>
      <c r="BS86" s="126"/>
      <c r="BT86" s="126"/>
      <c r="BU86" s="126"/>
      <c r="BV86" s="126"/>
      <c r="BW86" s="126"/>
      <c r="BX86" s="126"/>
      <c r="BY86" s="126"/>
    </row>
    <row r="87" spans="1:77" customFormat="1" ht="48" hidden="1" customHeight="1" x14ac:dyDescent="0.35">
      <c r="A87" s="126" t="e">
        <f t="shared" si="9"/>
        <v>#REF!</v>
      </c>
      <c r="B87" s="47"/>
      <c r="C87" s="45" t="s">
        <v>399</v>
      </c>
      <c r="D87" s="45" t="s">
        <v>400</v>
      </c>
      <c r="E87" s="45" t="s">
        <v>730</v>
      </c>
      <c r="F87" s="45"/>
      <c r="G87" s="45" t="s">
        <v>675</v>
      </c>
      <c r="H87" s="45" t="s">
        <v>414</v>
      </c>
      <c r="I87" s="52">
        <v>44197</v>
      </c>
      <c r="J87" s="52">
        <v>45442</v>
      </c>
      <c r="K87" s="45" t="s">
        <v>731</v>
      </c>
      <c r="L87" s="45" t="s">
        <v>731</v>
      </c>
      <c r="M87" s="45" t="s">
        <v>732</v>
      </c>
      <c r="N87" s="45" t="s">
        <v>66</v>
      </c>
      <c r="O87" s="53"/>
      <c r="P87" s="54"/>
      <c r="Q87" s="53">
        <v>0.25</v>
      </c>
      <c r="R87" s="54">
        <v>20657000</v>
      </c>
      <c r="S87" s="53">
        <v>0.25</v>
      </c>
      <c r="T87" s="54">
        <v>21689000</v>
      </c>
      <c r="U87" s="53">
        <v>0.25</v>
      </c>
      <c r="V87" s="54">
        <v>22774000</v>
      </c>
      <c r="W87" s="53">
        <v>0.25</v>
      </c>
      <c r="X87" s="54">
        <v>23913000</v>
      </c>
      <c r="Y87" s="45" t="s">
        <v>733</v>
      </c>
      <c r="Z87" s="42">
        <f t="shared" si="0"/>
        <v>89033000</v>
      </c>
      <c r="AA87" s="135"/>
      <c r="AB87" s="247">
        <f t="shared" si="1"/>
        <v>0</v>
      </c>
      <c r="AC87" s="57"/>
      <c r="AD87" s="247">
        <f t="shared" si="2"/>
        <v>0</v>
      </c>
      <c r="AE87" s="57"/>
      <c r="AF87" s="57"/>
      <c r="AG87" s="57"/>
      <c r="AH87" s="61"/>
      <c r="AI87" s="57"/>
      <c r="AJ87" s="57"/>
      <c r="AK87" s="58"/>
      <c r="AL87" s="57"/>
      <c r="AM87" s="57"/>
      <c r="AN87" s="57"/>
      <c r="AO87" s="128"/>
      <c r="AP87" s="58"/>
      <c r="AQ87" s="58"/>
      <c r="AR87" s="58"/>
      <c r="AS87" s="57"/>
      <c r="AT87" s="57"/>
      <c r="AU87" s="57"/>
      <c r="AV87" s="57"/>
      <c r="AW87" s="57"/>
      <c r="AX87" s="57"/>
      <c r="AY87" s="57"/>
      <c r="AZ87" s="57"/>
      <c r="BA87" s="57"/>
      <c r="BB87" s="57"/>
      <c r="BC87" s="64" t="s">
        <v>697</v>
      </c>
      <c r="BD87" s="64" t="s">
        <v>698</v>
      </c>
      <c r="BE87" s="64" t="s">
        <v>699</v>
      </c>
      <c r="BF87" s="64" t="s">
        <v>684</v>
      </c>
      <c r="BG87" s="64" t="s">
        <v>700</v>
      </c>
      <c r="BH87" s="64" t="s">
        <v>701</v>
      </c>
      <c r="BI87" s="45" t="s">
        <v>702</v>
      </c>
      <c r="BJ87" s="45">
        <v>3165767656</v>
      </c>
      <c r="BK87" s="73" t="s">
        <v>703</v>
      </c>
      <c r="BL87" s="129" t="s">
        <v>704</v>
      </c>
      <c r="BM87" s="130"/>
      <c r="BN87" s="131"/>
      <c r="BO87" s="126"/>
      <c r="BP87" s="126"/>
      <c r="BQ87" s="126"/>
      <c r="BR87" s="126"/>
      <c r="BS87" s="126"/>
      <c r="BT87" s="126"/>
      <c r="BU87" s="126"/>
      <c r="BV87" s="126"/>
      <c r="BW87" s="126"/>
      <c r="BX87" s="126"/>
      <c r="BY87" s="126"/>
    </row>
    <row r="88" spans="1:77" customFormat="1" ht="48" hidden="1" customHeight="1" x14ac:dyDescent="0.35">
      <c r="A88" s="126" t="e">
        <f t="shared" si="9"/>
        <v>#REF!</v>
      </c>
      <c r="B88" s="47"/>
      <c r="C88" s="45" t="s">
        <v>399</v>
      </c>
      <c r="D88" s="45" t="s">
        <v>449</v>
      </c>
      <c r="E88" s="45" t="s">
        <v>734</v>
      </c>
      <c r="F88" s="45"/>
      <c r="G88" s="45" t="s">
        <v>675</v>
      </c>
      <c r="H88" s="45" t="s">
        <v>735</v>
      </c>
      <c r="I88" s="52">
        <v>44197</v>
      </c>
      <c r="J88" s="52">
        <v>45442</v>
      </c>
      <c r="K88" s="45" t="s">
        <v>736</v>
      </c>
      <c r="L88" s="45" t="s">
        <v>737</v>
      </c>
      <c r="M88" s="45" t="s">
        <v>738</v>
      </c>
      <c r="N88" s="45" t="s">
        <v>66</v>
      </c>
      <c r="O88" s="53"/>
      <c r="P88" s="54"/>
      <c r="Q88" s="53" t="s">
        <v>739</v>
      </c>
      <c r="R88" s="54">
        <v>20657000</v>
      </c>
      <c r="S88" s="45" t="s">
        <v>739</v>
      </c>
      <c r="T88" s="54">
        <v>21689000</v>
      </c>
      <c r="U88" s="45" t="s">
        <v>739</v>
      </c>
      <c r="V88" s="54">
        <v>22774000</v>
      </c>
      <c r="W88" s="45" t="s">
        <v>739</v>
      </c>
      <c r="X88" s="54">
        <v>23913000</v>
      </c>
      <c r="Y88" s="45" t="s">
        <v>739</v>
      </c>
      <c r="Z88" s="42">
        <f t="shared" si="0"/>
        <v>89033000</v>
      </c>
      <c r="AA88" s="57"/>
      <c r="AB88" s="247">
        <f t="shared" si="1"/>
        <v>0</v>
      </c>
      <c r="AC88" s="57"/>
      <c r="AD88" s="247" t="e">
        <f t="shared" si="2"/>
        <v>#VALUE!</v>
      </c>
      <c r="AE88" s="57"/>
      <c r="AF88" s="57"/>
      <c r="AG88" s="57"/>
      <c r="AH88" s="61"/>
      <c r="AI88" s="58"/>
      <c r="AJ88" s="57"/>
      <c r="AK88" s="99"/>
      <c r="AL88" s="57"/>
      <c r="AM88" s="57"/>
      <c r="AN88" s="57"/>
      <c r="AO88" s="128"/>
      <c r="AP88" s="58"/>
      <c r="AQ88" s="58"/>
      <c r="AR88" s="58"/>
      <c r="AS88" s="57"/>
      <c r="AT88" s="57"/>
      <c r="AU88" s="57"/>
      <c r="AV88" s="57"/>
      <c r="AW88" s="57"/>
      <c r="AX88" s="57"/>
      <c r="AY88" s="57"/>
      <c r="AZ88" s="57"/>
      <c r="BA88" s="57"/>
      <c r="BB88" s="57"/>
      <c r="BC88" s="64" t="s">
        <v>697</v>
      </c>
      <c r="BD88" s="64" t="s">
        <v>698</v>
      </c>
      <c r="BE88" s="64" t="s">
        <v>699</v>
      </c>
      <c r="BF88" s="64" t="s">
        <v>684</v>
      </c>
      <c r="BG88" s="64" t="s">
        <v>700</v>
      </c>
      <c r="BH88" s="64" t="s">
        <v>701</v>
      </c>
      <c r="BI88" s="45" t="s">
        <v>702</v>
      </c>
      <c r="BJ88" s="45">
        <v>3165767656</v>
      </c>
      <c r="BK88" s="73" t="s">
        <v>703</v>
      </c>
      <c r="BL88" s="129" t="s">
        <v>704</v>
      </c>
      <c r="BM88" s="130"/>
      <c r="BN88" s="131"/>
      <c r="BO88" s="126"/>
      <c r="BP88" s="126"/>
      <c r="BQ88" s="126"/>
      <c r="BR88" s="126"/>
      <c r="BS88" s="126"/>
      <c r="BT88" s="126"/>
      <c r="BU88" s="126"/>
      <c r="BV88" s="126"/>
      <c r="BW88" s="126"/>
      <c r="BX88" s="126"/>
      <c r="BY88" s="126"/>
    </row>
    <row r="89" spans="1:77" customFormat="1" ht="48" hidden="1" customHeight="1" x14ac:dyDescent="0.35">
      <c r="A89" s="138" t="e">
        <f t="shared" si="9"/>
        <v>#REF!</v>
      </c>
      <c r="B89" s="47"/>
      <c r="C89" s="45" t="s">
        <v>399</v>
      </c>
      <c r="D89" s="45" t="s">
        <v>400</v>
      </c>
      <c r="E89" s="45" t="s">
        <v>740</v>
      </c>
      <c r="F89" s="45"/>
      <c r="G89" s="45" t="s">
        <v>675</v>
      </c>
      <c r="H89" s="51" t="s">
        <v>741</v>
      </c>
      <c r="I89" s="52">
        <v>44197</v>
      </c>
      <c r="J89" s="52">
        <v>45657</v>
      </c>
      <c r="K89" s="45" t="s">
        <v>742</v>
      </c>
      <c r="L89" s="45" t="s">
        <v>743</v>
      </c>
      <c r="M89" s="45" t="s">
        <v>225</v>
      </c>
      <c r="N89" s="45" t="s">
        <v>66</v>
      </c>
      <c r="O89" s="53"/>
      <c r="P89" s="54"/>
      <c r="Q89" s="53">
        <v>0.9</v>
      </c>
      <c r="R89" s="45" t="s">
        <v>744</v>
      </c>
      <c r="S89" s="53">
        <v>0.9</v>
      </c>
      <c r="T89" s="45" t="s">
        <v>744</v>
      </c>
      <c r="U89" s="53">
        <v>0.9</v>
      </c>
      <c r="V89" s="45" t="s">
        <v>744</v>
      </c>
      <c r="W89" s="53">
        <v>0.9</v>
      </c>
      <c r="X89" s="45" t="s">
        <v>744</v>
      </c>
      <c r="Y89" s="53">
        <v>0.9</v>
      </c>
      <c r="Z89" s="42">
        <f t="shared" si="0"/>
        <v>27000000</v>
      </c>
      <c r="AA89" s="57"/>
      <c r="AB89" s="247">
        <f t="shared" si="1"/>
        <v>0</v>
      </c>
      <c r="AC89" s="57"/>
      <c r="AD89" s="247">
        <f t="shared" si="2"/>
        <v>0</v>
      </c>
      <c r="AE89" s="57"/>
      <c r="AF89" s="57"/>
      <c r="AG89" s="57"/>
      <c r="AH89" s="57"/>
      <c r="AI89" s="58"/>
      <c r="AJ89" s="57"/>
      <c r="AK89" s="58"/>
      <c r="AL89" s="76"/>
      <c r="AM89" s="57"/>
      <c r="AN89" s="133"/>
      <c r="AO89" s="128"/>
      <c r="AP89" s="58"/>
      <c r="AQ89" s="57"/>
      <c r="AR89" s="58"/>
      <c r="AS89" s="57"/>
      <c r="AT89" s="57"/>
      <c r="AU89" s="57"/>
      <c r="AV89" s="57"/>
      <c r="AW89" s="57"/>
      <c r="AX89" s="57"/>
      <c r="AY89" s="57"/>
      <c r="AZ89" s="57"/>
      <c r="BA89" s="57"/>
      <c r="BB89" s="57"/>
      <c r="BC89" s="64" t="s">
        <v>745</v>
      </c>
      <c r="BD89" s="64" t="s">
        <v>746</v>
      </c>
      <c r="BE89" s="64" t="s">
        <v>747</v>
      </c>
      <c r="BF89" s="64" t="s">
        <v>684</v>
      </c>
      <c r="BG89" s="64" t="s">
        <v>685</v>
      </c>
      <c r="BH89" s="64" t="s">
        <v>748</v>
      </c>
      <c r="BI89" s="45" t="s">
        <v>749</v>
      </c>
      <c r="BJ89" s="45" t="s">
        <v>750</v>
      </c>
      <c r="BK89" s="73" t="s">
        <v>751</v>
      </c>
      <c r="BL89" s="129" t="s">
        <v>752</v>
      </c>
      <c r="BM89" s="130"/>
      <c r="BN89" s="131"/>
      <c r="BO89" s="138"/>
      <c r="BP89" s="138"/>
      <c r="BQ89" s="138"/>
      <c r="BR89" s="138"/>
      <c r="BS89" s="138"/>
      <c r="BT89" s="138"/>
      <c r="BU89" s="138"/>
      <c r="BV89" s="138"/>
      <c r="BW89" s="138"/>
      <c r="BX89" s="138"/>
      <c r="BY89" s="138"/>
    </row>
    <row r="90" spans="1:77" customFormat="1" ht="48" hidden="1" customHeight="1" x14ac:dyDescent="0.35">
      <c r="A90" s="138" t="e">
        <f t="shared" si="9"/>
        <v>#REF!</v>
      </c>
      <c r="B90" s="47"/>
      <c r="C90" s="45" t="s">
        <v>399</v>
      </c>
      <c r="D90" s="45" t="s">
        <v>400</v>
      </c>
      <c r="E90" s="45" t="s">
        <v>753</v>
      </c>
      <c r="F90" s="45"/>
      <c r="G90" s="45" t="s">
        <v>238</v>
      </c>
      <c r="H90" s="51" t="s">
        <v>741</v>
      </c>
      <c r="I90" s="52">
        <v>44197</v>
      </c>
      <c r="J90" s="52">
        <v>45657</v>
      </c>
      <c r="K90" s="45" t="s">
        <v>754</v>
      </c>
      <c r="L90" s="45" t="s">
        <v>755</v>
      </c>
      <c r="M90" s="45" t="s">
        <v>225</v>
      </c>
      <c r="N90" s="45" t="s">
        <v>66</v>
      </c>
      <c r="O90" s="53"/>
      <c r="P90" s="54"/>
      <c r="Q90" s="53">
        <v>0.9</v>
      </c>
      <c r="R90" s="45" t="s">
        <v>756</v>
      </c>
      <c r="S90" s="53">
        <v>0.9</v>
      </c>
      <c r="T90" s="45" t="s">
        <v>756</v>
      </c>
      <c r="U90" s="53">
        <v>0.9</v>
      </c>
      <c r="V90" s="45" t="s">
        <v>756</v>
      </c>
      <c r="W90" s="53">
        <v>0.9</v>
      </c>
      <c r="X90" s="45" t="s">
        <v>756</v>
      </c>
      <c r="Y90" s="53">
        <v>0.9</v>
      </c>
      <c r="Z90" s="42">
        <f t="shared" si="0"/>
        <v>250852896</v>
      </c>
      <c r="AA90" s="57"/>
      <c r="AB90" s="247">
        <f t="shared" si="1"/>
        <v>0</v>
      </c>
      <c r="AC90" s="57"/>
      <c r="AD90" s="247">
        <f t="shared" si="2"/>
        <v>0</v>
      </c>
      <c r="AE90" s="57"/>
      <c r="AF90" s="57"/>
      <c r="AG90" s="57"/>
      <c r="AH90" s="61"/>
      <c r="AI90" s="58"/>
      <c r="AJ90" s="57"/>
      <c r="AK90" s="58"/>
      <c r="AL90" s="76"/>
      <c r="AM90" s="57"/>
      <c r="AN90" s="57"/>
      <c r="AO90" s="128"/>
      <c r="AP90" s="58"/>
      <c r="AQ90" s="57"/>
      <c r="AR90" s="58"/>
      <c r="AS90" s="57"/>
      <c r="AT90" s="57"/>
      <c r="AU90" s="57"/>
      <c r="AV90" s="57"/>
      <c r="AW90" s="57"/>
      <c r="AX90" s="57"/>
      <c r="AY90" s="57"/>
      <c r="AZ90" s="57"/>
      <c r="BA90" s="57"/>
      <c r="BB90" s="57"/>
      <c r="BC90" s="64" t="s">
        <v>745</v>
      </c>
      <c r="BD90" s="64" t="s">
        <v>746</v>
      </c>
      <c r="BE90" s="64" t="s">
        <v>747</v>
      </c>
      <c r="BF90" s="64" t="s">
        <v>684</v>
      </c>
      <c r="BG90" s="64" t="s">
        <v>685</v>
      </c>
      <c r="BH90" s="64" t="s">
        <v>748</v>
      </c>
      <c r="BI90" s="45" t="s">
        <v>749</v>
      </c>
      <c r="BJ90" s="45" t="s">
        <v>750</v>
      </c>
      <c r="BK90" s="73" t="s">
        <v>751</v>
      </c>
      <c r="BL90" s="129" t="s">
        <v>757</v>
      </c>
      <c r="BM90" s="130"/>
      <c r="BN90" s="131"/>
      <c r="BO90" s="138"/>
      <c r="BP90" s="138"/>
      <c r="BQ90" s="138"/>
      <c r="BR90" s="138"/>
      <c r="BS90" s="138"/>
      <c r="BT90" s="138"/>
      <c r="BU90" s="138"/>
      <c r="BV90" s="138"/>
      <c r="BW90" s="138"/>
      <c r="BX90" s="138"/>
      <c r="BY90" s="138"/>
    </row>
    <row r="91" spans="1:77" customFormat="1" ht="48" hidden="1" customHeight="1" x14ac:dyDescent="0.35">
      <c r="A91" s="38" t="e">
        <f t="shared" si="9"/>
        <v>#REF!</v>
      </c>
      <c r="B91" s="47"/>
      <c r="C91" s="45" t="s">
        <v>649</v>
      </c>
      <c r="D91" s="45" t="s">
        <v>758</v>
      </c>
      <c r="E91" s="45" t="s">
        <v>759</v>
      </c>
      <c r="F91" s="45"/>
      <c r="G91" s="45" t="s">
        <v>238</v>
      </c>
      <c r="H91" s="51" t="s">
        <v>760</v>
      </c>
      <c r="I91" s="52">
        <v>44116</v>
      </c>
      <c r="J91" s="52">
        <v>45443</v>
      </c>
      <c r="K91" s="45" t="s">
        <v>761</v>
      </c>
      <c r="L91" s="45" t="s">
        <v>762</v>
      </c>
      <c r="M91" s="45" t="s">
        <v>225</v>
      </c>
      <c r="N91" s="45" t="s">
        <v>226</v>
      </c>
      <c r="O91" s="53">
        <v>1</v>
      </c>
      <c r="P91" s="54">
        <v>0</v>
      </c>
      <c r="Q91" s="53">
        <v>1</v>
      </c>
      <c r="R91" s="54">
        <v>0</v>
      </c>
      <c r="S91" s="53">
        <v>1</v>
      </c>
      <c r="T91" s="54">
        <v>0</v>
      </c>
      <c r="U91" s="53">
        <v>1</v>
      </c>
      <c r="V91" s="54">
        <v>0</v>
      </c>
      <c r="W91" s="53">
        <v>1</v>
      </c>
      <c r="X91" s="54">
        <v>0</v>
      </c>
      <c r="Y91" s="54" t="s">
        <v>525</v>
      </c>
      <c r="Z91" s="42">
        <f t="shared" si="0"/>
        <v>0</v>
      </c>
      <c r="AA91" s="61"/>
      <c r="AB91" s="247" t="e">
        <f t="shared" si="1"/>
        <v>#DIV/0!</v>
      </c>
      <c r="AC91" s="57"/>
      <c r="AD91" s="247">
        <f t="shared" si="2"/>
        <v>0</v>
      </c>
      <c r="AE91" s="57"/>
      <c r="AF91" s="57"/>
      <c r="AG91" s="57"/>
      <c r="AH91" s="57"/>
      <c r="AI91" s="58"/>
      <c r="AJ91" s="57"/>
      <c r="AK91" s="99"/>
      <c r="AL91" s="57"/>
      <c r="AM91" s="57"/>
      <c r="AN91" s="57"/>
      <c r="AO91" s="139"/>
      <c r="AP91" s="269"/>
      <c r="AQ91" s="268"/>
      <c r="AR91" s="268"/>
      <c r="AS91" s="269"/>
      <c r="AT91" s="269"/>
      <c r="AU91" s="269"/>
      <c r="AV91" s="140"/>
      <c r="AW91" s="269"/>
      <c r="AX91" s="268"/>
      <c r="AY91" s="268"/>
      <c r="AZ91" s="269"/>
      <c r="BA91" s="269"/>
      <c r="BB91" s="269"/>
      <c r="BC91" s="64" t="s">
        <v>763</v>
      </c>
      <c r="BD91" s="64" t="s">
        <v>764</v>
      </c>
      <c r="BE91" s="64"/>
      <c r="BF91" s="64" t="s">
        <v>765</v>
      </c>
      <c r="BG91" s="64" t="s">
        <v>766</v>
      </c>
      <c r="BH91" s="64" t="s">
        <v>767</v>
      </c>
      <c r="BI91" s="45" t="s">
        <v>768</v>
      </c>
      <c r="BJ91" s="45">
        <v>3581600</v>
      </c>
      <c r="BK91" s="73" t="s">
        <v>769</v>
      </c>
      <c r="BL91" s="44" t="s">
        <v>770</v>
      </c>
      <c r="BM91" s="45"/>
      <c r="BN91" s="46"/>
      <c r="BO91" s="38"/>
      <c r="BP91" s="38"/>
      <c r="BQ91" s="38"/>
      <c r="BR91" s="38"/>
      <c r="BS91" s="38"/>
      <c r="BT91" s="38"/>
      <c r="BU91" s="38"/>
      <c r="BV91" s="38"/>
      <c r="BW91" s="38"/>
      <c r="BX91" s="38"/>
      <c r="BY91" s="38"/>
    </row>
    <row r="92" spans="1:77" customFormat="1" ht="48" hidden="1" customHeight="1" x14ac:dyDescent="0.35">
      <c r="A92" s="38" t="e">
        <f t="shared" si="9"/>
        <v>#REF!</v>
      </c>
      <c r="B92" s="47"/>
      <c r="C92" s="45" t="s">
        <v>649</v>
      </c>
      <c r="D92" s="45" t="s">
        <v>758</v>
      </c>
      <c r="E92" s="45" t="s">
        <v>771</v>
      </c>
      <c r="F92" s="45"/>
      <c r="G92" s="45" t="s">
        <v>238</v>
      </c>
      <c r="H92" s="51" t="s">
        <v>760</v>
      </c>
      <c r="I92" s="52">
        <v>44116</v>
      </c>
      <c r="J92" s="52">
        <v>45443</v>
      </c>
      <c r="K92" s="45" t="s">
        <v>772</v>
      </c>
      <c r="L92" s="45" t="s">
        <v>773</v>
      </c>
      <c r="M92" s="53">
        <v>1</v>
      </c>
      <c r="N92" s="45" t="s">
        <v>66</v>
      </c>
      <c r="O92" s="53">
        <v>1</v>
      </c>
      <c r="P92" s="54">
        <v>0</v>
      </c>
      <c r="Q92" s="53">
        <v>1</v>
      </c>
      <c r="R92" s="54">
        <v>0</v>
      </c>
      <c r="S92" s="53">
        <v>1</v>
      </c>
      <c r="T92" s="54">
        <v>0</v>
      </c>
      <c r="U92" s="53">
        <v>1</v>
      </c>
      <c r="V92" s="54">
        <v>0</v>
      </c>
      <c r="W92" s="53">
        <v>1</v>
      </c>
      <c r="X92" s="54">
        <v>0</v>
      </c>
      <c r="Y92" s="54">
        <v>1</v>
      </c>
      <c r="Z92" s="42">
        <f t="shared" si="0"/>
        <v>0</v>
      </c>
      <c r="AA92" s="61"/>
      <c r="AB92" s="247" t="e">
        <f t="shared" si="1"/>
        <v>#DIV/0!</v>
      </c>
      <c r="AC92" s="58"/>
      <c r="AD92" s="247">
        <f t="shared" si="2"/>
        <v>0</v>
      </c>
      <c r="AE92" s="57"/>
      <c r="AF92" s="57"/>
      <c r="AG92" s="57"/>
      <c r="AH92" s="57"/>
      <c r="AI92" s="57"/>
      <c r="AJ92" s="58"/>
      <c r="AK92" s="58"/>
      <c r="AL92" s="57"/>
      <c r="AM92" s="57"/>
      <c r="AN92" s="57"/>
      <c r="AO92" s="341"/>
      <c r="AP92" s="280"/>
      <c r="AQ92" s="282"/>
      <c r="AR92" s="282"/>
      <c r="AS92" s="280"/>
      <c r="AT92" s="280"/>
      <c r="AU92" s="280"/>
      <c r="AV92" s="283"/>
      <c r="AW92" s="280"/>
      <c r="AX92" s="280"/>
      <c r="AY92" s="280"/>
      <c r="AZ92" s="280"/>
      <c r="BA92" s="280"/>
      <c r="BB92" s="280"/>
      <c r="BC92" s="64" t="s">
        <v>774</v>
      </c>
      <c r="BD92" s="64">
        <v>12500</v>
      </c>
      <c r="BE92" s="64" t="s">
        <v>775</v>
      </c>
      <c r="BF92" s="64" t="s">
        <v>765</v>
      </c>
      <c r="BG92" s="64" t="s">
        <v>776</v>
      </c>
      <c r="BH92" s="64" t="s">
        <v>777</v>
      </c>
      <c r="BI92" s="45" t="s">
        <v>778</v>
      </c>
      <c r="BJ92" s="45">
        <v>7710017</v>
      </c>
      <c r="BK92" s="73" t="s">
        <v>779</v>
      </c>
      <c r="BL92" s="44"/>
      <c r="BM92" s="45"/>
      <c r="BN92" s="46"/>
      <c r="BO92" s="38"/>
      <c r="BP92" s="38"/>
      <c r="BQ92" s="38"/>
      <c r="BR92" s="38"/>
      <c r="BS92" s="38"/>
      <c r="BT92" s="38"/>
      <c r="BU92" s="38"/>
      <c r="BV92" s="38"/>
      <c r="BW92" s="38"/>
      <c r="BX92" s="38"/>
      <c r="BY92" s="38"/>
    </row>
    <row r="93" spans="1:77" customFormat="1" ht="48" hidden="1" customHeight="1" x14ac:dyDescent="0.35">
      <c r="A93" s="38" t="e">
        <f t="shared" si="9"/>
        <v>#REF!</v>
      </c>
      <c r="B93" s="47"/>
      <c r="C93" s="45" t="s">
        <v>649</v>
      </c>
      <c r="D93" s="45" t="s">
        <v>758</v>
      </c>
      <c r="E93" s="45" t="s">
        <v>780</v>
      </c>
      <c r="F93" s="45"/>
      <c r="G93" s="45" t="s">
        <v>269</v>
      </c>
      <c r="H93" s="45" t="s">
        <v>781</v>
      </c>
      <c r="I93" s="52">
        <v>44116</v>
      </c>
      <c r="J93" s="52">
        <v>45443</v>
      </c>
      <c r="K93" s="45" t="s">
        <v>782</v>
      </c>
      <c r="L93" s="45" t="s">
        <v>783</v>
      </c>
      <c r="M93" s="45">
        <v>1</v>
      </c>
      <c r="N93" s="45" t="s">
        <v>226</v>
      </c>
      <c r="O93" s="53">
        <v>1</v>
      </c>
      <c r="P93" s="54">
        <v>0</v>
      </c>
      <c r="Q93" s="53">
        <v>1</v>
      </c>
      <c r="R93" s="54">
        <v>0</v>
      </c>
      <c r="S93" s="45">
        <v>1</v>
      </c>
      <c r="T93" s="54"/>
      <c r="U93" s="45">
        <v>1</v>
      </c>
      <c r="V93" s="54"/>
      <c r="W93" s="55">
        <v>1</v>
      </c>
      <c r="X93" s="54"/>
      <c r="Y93" s="55">
        <v>1</v>
      </c>
      <c r="Z93" s="42">
        <f t="shared" si="0"/>
        <v>0</v>
      </c>
      <c r="AA93" s="61"/>
      <c r="AB93" s="247" t="e">
        <f t="shared" si="1"/>
        <v>#DIV/0!</v>
      </c>
      <c r="AC93" s="58"/>
      <c r="AD93" s="247">
        <f t="shared" si="2"/>
        <v>0</v>
      </c>
      <c r="AE93" s="57"/>
      <c r="AF93" s="57"/>
      <c r="AG93" s="57"/>
      <c r="AH93" s="57"/>
      <c r="AI93" s="57"/>
      <c r="AJ93" s="58"/>
      <c r="AK93" s="57"/>
      <c r="AL93" s="57"/>
      <c r="AM93" s="57"/>
      <c r="AN93" s="57"/>
      <c r="AO93" s="342"/>
      <c r="AP93" s="343"/>
      <c r="AQ93" s="344"/>
      <c r="AR93" s="344"/>
      <c r="AS93" s="343"/>
      <c r="AT93" s="343"/>
      <c r="AU93" s="343"/>
      <c r="AV93" s="345"/>
      <c r="AW93" s="343"/>
      <c r="AX93" s="344"/>
      <c r="AY93" s="344"/>
      <c r="AZ93" s="343"/>
      <c r="BA93" s="343"/>
      <c r="BB93" s="343"/>
      <c r="BC93" s="64" t="s">
        <v>784</v>
      </c>
      <c r="BD93" s="64">
        <v>2</v>
      </c>
      <c r="BE93" s="64" t="s">
        <v>785</v>
      </c>
      <c r="BF93" s="64" t="s">
        <v>765</v>
      </c>
      <c r="BG93" s="64" t="s">
        <v>766</v>
      </c>
      <c r="BH93" s="64" t="s">
        <v>786</v>
      </c>
      <c r="BI93" s="45" t="s">
        <v>768</v>
      </c>
      <c r="BJ93" s="45">
        <v>3581600</v>
      </c>
      <c r="BK93" s="73" t="s">
        <v>769</v>
      </c>
      <c r="BL93" s="44"/>
      <c r="BM93" s="45"/>
      <c r="BN93" s="46"/>
      <c r="BO93" s="38"/>
      <c r="BP93" s="38"/>
      <c r="BQ93" s="38"/>
      <c r="BR93" s="38"/>
      <c r="BS93" s="38"/>
      <c r="BT93" s="38"/>
      <c r="BU93" s="38"/>
      <c r="BV93" s="38"/>
      <c r="BW93" s="38"/>
      <c r="BX93" s="38"/>
      <c r="BY93" s="38"/>
    </row>
    <row r="94" spans="1:77" customFormat="1" ht="48" hidden="1" customHeight="1" x14ac:dyDescent="0.35">
      <c r="A94" s="38" t="e">
        <f t="shared" si="9"/>
        <v>#REF!</v>
      </c>
      <c r="B94" s="47"/>
      <c r="C94" s="45" t="s">
        <v>664</v>
      </c>
      <c r="D94" s="45" t="s">
        <v>787</v>
      </c>
      <c r="E94" s="45" t="s">
        <v>788</v>
      </c>
      <c r="F94" s="45"/>
      <c r="G94" s="45" t="s">
        <v>238</v>
      </c>
      <c r="H94" s="45" t="s">
        <v>705</v>
      </c>
      <c r="I94" s="52">
        <v>44197</v>
      </c>
      <c r="J94" s="52">
        <v>45443</v>
      </c>
      <c r="K94" s="45" t="s">
        <v>789</v>
      </c>
      <c r="L94" s="45" t="s">
        <v>790</v>
      </c>
      <c r="M94" s="45" t="s">
        <v>225</v>
      </c>
      <c r="N94" s="45" t="s">
        <v>66</v>
      </c>
      <c r="O94" s="53"/>
      <c r="P94" s="54">
        <v>0</v>
      </c>
      <c r="Q94" s="53">
        <v>1</v>
      </c>
      <c r="R94" s="54">
        <v>15000000</v>
      </c>
      <c r="S94" s="45">
        <v>1</v>
      </c>
      <c r="T94" s="54">
        <v>15000000</v>
      </c>
      <c r="U94" s="45">
        <v>1</v>
      </c>
      <c r="V94" s="54">
        <v>15000000</v>
      </c>
      <c r="W94" s="45">
        <v>1</v>
      </c>
      <c r="X94" s="54">
        <v>15000000</v>
      </c>
      <c r="Y94" s="53">
        <f>+W94+U94+S94+Q94</f>
        <v>4</v>
      </c>
      <c r="Z94" s="42">
        <f t="shared" si="0"/>
        <v>60000000</v>
      </c>
      <c r="AA94" s="61"/>
      <c r="AB94" s="247">
        <f t="shared" si="1"/>
        <v>0</v>
      </c>
      <c r="AC94" s="57"/>
      <c r="AD94" s="247">
        <f t="shared" si="2"/>
        <v>0</v>
      </c>
      <c r="AE94" s="57"/>
      <c r="AF94" s="57"/>
      <c r="AG94" s="57"/>
      <c r="AH94" s="57"/>
      <c r="AI94" s="57"/>
      <c r="AJ94" s="58"/>
      <c r="AK94" s="57"/>
      <c r="AL94" s="57"/>
      <c r="AM94" s="57"/>
      <c r="AN94" s="57"/>
      <c r="AO94" s="342"/>
      <c r="AP94" s="343"/>
      <c r="AQ94" s="343"/>
      <c r="AR94" s="343"/>
      <c r="AS94" s="343"/>
      <c r="AT94" s="343"/>
      <c r="AU94" s="343"/>
      <c r="AV94" s="345"/>
      <c r="AW94" s="343"/>
      <c r="AX94" s="343"/>
      <c r="AY94" s="343"/>
      <c r="AZ94" s="343"/>
      <c r="BA94" s="343"/>
      <c r="BB94" s="343"/>
      <c r="BC94" s="64" t="s">
        <v>791</v>
      </c>
      <c r="BD94" s="64" t="s">
        <v>792</v>
      </c>
      <c r="BE94" s="64">
        <v>7590</v>
      </c>
      <c r="BF94" s="64" t="s">
        <v>765</v>
      </c>
      <c r="BG94" s="64" t="s">
        <v>766</v>
      </c>
      <c r="BH94" s="64" t="s">
        <v>793</v>
      </c>
      <c r="BI94" s="45" t="s">
        <v>794</v>
      </c>
      <c r="BJ94" s="45" t="s">
        <v>795</v>
      </c>
      <c r="BK94" s="65" t="s">
        <v>796</v>
      </c>
      <c r="BL94" s="44"/>
      <c r="BM94" s="45"/>
      <c r="BN94" s="46"/>
      <c r="BO94" s="38"/>
      <c r="BP94" s="38"/>
      <c r="BQ94" s="38"/>
      <c r="BR94" s="38"/>
      <c r="BS94" s="38"/>
      <c r="BT94" s="38"/>
      <c r="BU94" s="38"/>
      <c r="BV94" s="38"/>
      <c r="BW94" s="38"/>
      <c r="BX94" s="38"/>
      <c r="BY94" s="38"/>
    </row>
    <row r="95" spans="1:77" customFormat="1" ht="75" hidden="1" customHeight="1" x14ac:dyDescent="0.35">
      <c r="A95" s="38" t="e">
        <f>1+#REF!</f>
        <v>#REF!</v>
      </c>
      <c r="B95" s="47"/>
      <c r="C95" s="45" t="s">
        <v>219</v>
      </c>
      <c r="D95" s="45" t="s">
        <v>220</v>
      </c>
      <c r="E95" s="45" t="s">
        <v>797</v>
      </c>
      <c r="F95" s="45"/>
      <c r="G95" s="45" t="s">
        <v>255</v>
      </c>
      <c r="H95" s="45" t="s">
        <v>705</v>
      </c>
      <c r="I95" s="52">
        <v>44197</v>
      </c>
      <c r="J95" s="52">
        <v>45473</v>
      </c>
      <c r="K95" s="45" t="s">
        <v>798</v>
      </c>
      <c r="L95" s="45" t="s">
        <v>799</v>
      </c>
      <c r="M95" s="45" t="s">
        <v>800</v>
      </c>
      <c r="N95" s="45" t="s">
        <v>66</v>
      </c>
      <c r="O95" s="53" t="s">
        <v>525</v>
      </c>
      <c r="P95" s="54"/>
      <c r="Q95" s="53">
        <v>1</v>
      </c>
      <c r="R95" s="54">
        <v>32300000</v>
      </c>
      <c r="S95" s="53">
        <v>1</v>
      </c>
      <c r="T95" s="54">
        <v>32300000</v>
      </c>
      <c r="U95" s="53">
        <v>1</v>
      </c>
      <c r="V95" s="54">
        <v>32300000</v>
      </c>
      <c r="W95" s="53">
        <v>1</v>
      </c>
      <c r="X95" s="54">
        <v>32300000</v>
      </c>
      <c r="Y95" s="53">
        <v>1</v>
      </c>
      <c r="Z95" s="42">
        <f t="shared" si="0"/>
        <v>129200000</v>
      </c>
      <c r="AA95" s="141"/>
      <c r="AB95" s="247">
        <f t="shared" si="1"/>
        <v>0</v>
      </c>
      <c r="AC95" s="82"/>
      <c r="AD95" s="247">
        <f t="shared" si="2"/>
        <v>0</v>
      </c>
      <c r="AE95" s="76"/>
      <c r="AF95" s="76"/>
      <c r="AG95" s="59"/>
      <c r="AH95" s="76"/>
      <c r="AI95" s="88"/>
      <c r="AJ95" s="82"/>
      <c r="AK95" s="82"/>
      <c r="AL95" s="76"/>
      <c r="AM95" s="57"/>
      <c r="AN95" s="57"/>
      <c r="AO95" s="142"/>
      <c r="AP95" s="346"/>
      <c r="AQ95" s="346"/>
      <c r="AR95" s="346"/>
      <c r="AS95" s="347"/>
      <c r="AT95" s="343"/>
      <c r="AU95" s="343"/>
      <c r="AV95" s="57"/>
      <c r="AW95" s="57"/>
      <c r="AX95" s="57"/>
      <c r="AY95" s="58"/>
      <c r="AZ95" s="57"/>
      <c r="BA95" s="57"/>
      <c r="BB95" s="57"/>
      <c r="BC95" s="64" t="s">
        <v>801</v>
      </c>
      <c r="BD95" s="64" t="s">
        <v>802</v>
      </c>
      <c r="BE95" s="64" t="s">
        <v>803</v>
      </c>
      <c r="BF95" s="64" t="str">
        <f t="shared" ref="BF95:BF101" si="10">UPPER("Desarrollo económico")</f>
        <v>DESARROLLO ECONÓMICO</v>
      </c>
      <c r="BG95" s="64" t="s">
        <v>804</v>
      </c>
      <c r="BH95" s="64" t="s">
        <v>805</v>
      </c>
      <c r="BI95" s="45" t="s">
        <v>806</v>
      </c>
      <c r="BJ95" s="45">
        <v>3172144089</v>
      </c>
      <c r="BK95" s="73" t="s">
        <v>807</v>
      </c>
      <c r="BL95" s="143" t="s">
        <v>808</v>
      </c>
      <c r="BM95" s="45"/>
      <c r="BN95" s="46"/>
      <c r="BO95" s="38"/>
      <c r="BP95" s="38"/>
      <c r="BQ95" s="38"/>
      <c r="BR95" s="38"/>
      <c r="BS95" s="38"/>
      <c r="BT95" s="38"/>
      <c r="BU95" s="38"/>
      <c r="BV95" s="38"/>
      <c r="BW95" s="38"/>
      <c r="BX95" s="38"/>
      <c r="BY95" s="38"/>
    </row>
    <row r="96" spans="1:77" customFormat="1" ht="93" hidden="1" customHeight="1" x14ac:dyDescent="0.35">
      <c r="A96" s="38" t="e">
        <f t="shared" ref="A96:A101" si="11">1+A95</f>
        <v>#REF!</v>
      </c>
      <c r="B96" s="47"/>
      <c r="C96" s="45" t="s">
        <v>219</v>
      </c>
      <c r="D96" s="45" t="s">
        <v>220</v>
      </c>
      <c r="E96" s="45" t="s">
        <v>809</v>
      </c>
      <c r="F96" s="45"/>
      <c r="G96" s="45" t="s">
        <v>255</v>
      </c>
      <c r="H96" s="45" t="s">
        <v>705</v>
      </c>
      <c r="I96" s="52">
        <v>44197</v>
      </c>
      <c r="J96" s="52">
        <v>45473</v>
      </c>
      <c r="K96" s="45" t="s">
        <v>810</v>
      </c>
      <c r="L96" s="45" t="s">
        <v>811</v>
      </c>
      <c r="M96" s="45" t="s">
        <v>812</v>
      </c>
      <c r="N96" s="45" t="s">
        <v>66</v>
      </c>
      <c r="O96" s="53" t="s">
        <v>525</v>
      </c>
      <c r="P96" s="54"/>
      <c r="Q96" s="53">
        <v>1</v>
      </c>
      <c r="R96" s="54">
        <v>1200000</v>
      </c>
      <c r="S96" s="53">
        <v>1</v>
      </c>
      <c r="T96" s="54">
        <v>1200000</v>
      </c>
      <c r="U96" s="53">
        <v>1</v>
      </c>
      <c r="V96" s="54">
        <v>1200000</v>
      </c>
      <c r="W96" s="53">
        <v>1</v>
      </c>
      <c r="X96" s="54">
        <v>1200000</v>
      </c>
      <c r="Y96" s="53">
        <v>1</v>
      </c>
      <c r="Z96" s="42">
        <f t="shared" si="0"/>
        <v>4800000</v>
      </c>
      <c r="AA96" s="141"/>
      <c r="AB96" s="247">
        <f t="shared" si="1"/>
        <v>0</v>
      </c>
      <c r="AC96" s="76"/>
      <c r="AD96" s="247">
        <f t="shared" si="2"/>
        <v>0</v>
      </c>
      <c r="AE96" s="76"/>
      <c r="AF96" s="76"/>
      <c r="AG96" s="59"/>
      <c r="AH96" s="76"/>
      <c r="AI96" s="82"/>
      <c r="AJ96" s="82"/>
      <c r="AK96" s="82"/>
      <c r="AL96" s="76"/>
      <c r="AM96" s="57"/>
      <c r="AN96" s="57"/>
      <c r="AO96" s="144"/>
      <c r="AP96" s="348"/>
      <c r="AQ96" s="349"/>
      <c r="AR96" s="349"/>
      <c r="AS96" s="350"/>
      <c r="AT96" s="343"/>
      <c r="AU96" s="343"/>
      <c r="AV96" s="57"/>
      <c r="AW96" s="58"/>
      <c r="AX96" s="57"/>
      <c r="AY96" s="58"/>
      <c r="AZ96" s="57"/>
      <c r="BA96" s="57"/>
      <c r="BB96" s="57"/>
      <c r="BC96" s="64" t="s">
        <v>801</v>
      </c>
      <c r="BD96" s="64" t="s">
        <v>813</v>
      </c>
      <c r="BE96" s="64" t="s">
        <v>814</v>
      </c>
      <c r="BF96" s="64" t="str">
        <f t="shared" si="10"/>
        <v>DESARROLLO ECONÓMICO</v>
      </c>
      <c r="BG96" s="64" t="s">
        <v>804</v>
      </c>
      <c r="BH96" s="64" t="s">
        <v>815</v>
      </c>
      <c r="BI96" s="45" t="s">
        <v>816</v>
      </c>
      <c r="BJ96" s="45">
        <v>3693777</v>
      </c>
      <c r="BK96" s="73" t="s">
        <v>817</v>
      </c>
      <c r="BL96" s="143" t="s">
        <v>818</v>
      </c>
      <c r="BM96" s="45"/>
      <c r="BN96" s="46"/>
      <c r="BO96" s="38"/>
      <c r="BP96" s="38"/>
      <c r="BQ96" s="38"/>
      <c r="BR96" s="38"/>
      <c r="BS96" s="38"/>
      <c r="BT96" s="38"/>
      <c r="BU96" s="38"/>
      <c r="BV96" s="38"/>
      <c r="BW96" s="38"/>
      <c r="BX96" s="38"/>
      <c r="BY96" s="38"/>
    </row>
    <row r="97" spans="1:77" customFormat="1" ht="87" hidden="1" customHeight="1" x14ac:dyDescent="0.35">
      <c r="A97" s="38" t="e">
        <f t="shared" si="11"/>
        <v>#REF!</v>
      </c>
      <c r="B97" s="47"/>
      <c r="C97" s="45" t="s">
        <v>219</v>
      </c>
      <c r="D97" s="45" t="s">
        <v>220</v>
      </c>
      <c r="E97" s="45" t="s">
        <v>819</v>
      </c>
      <c r="F97" s="45"/>
      <c r="G97" s="45" t="s">
        <v>255</v>
      </c>
      <c r="H97" s="45" t="s">
        <v>705</v>
      </c>
      <c r="I97" s="52">
        <v>44197</v>
      </c>
      <c r="J97" s="52">
        <v>45473</v>
      </c>
      <c r="K97" s="45" t="s">
        <v>820</v>
      </c>
      <c r="L97" s="45" t="s">
        <v>821</v>
      </c>
      <c r="M97" s="45" t="s">
        <v>822</v>
      </c>
      <c r="N97" s="45" t="s">
        <v>226</v>
      </c>
      <c r="O97" s="53" t="s">
        <v>525</v>
      </c>
      <c r="P97" s="54"/>
      <c r="Q97" s="53">
        <v>1</v>
      </c>
      <c r="R97" s="54">
        <v>10000000</v>
      </c>
      <c r="S97" s="45">
        <v>1</v>
      </c>
      <c r="T97" s="54">
        <v>10000000</v>
      </c>
      <c r="U97" s="45">
        <v>1</v>
      </c>
      <c r="V97" s="54">
        <v>10000000</v>
      </c>
      <c r="W97" s="45">
        <v>1</v>
      </c>
      <c r="X97" s="54">
        <v>10000000</v>
      </c>
      <c r="Y97" s="45">
        <v>4</v>
      </c>
      <c r="Z97" s="42">
        <f t="shared" si="0"/>
        <v>40000000</v>
      </c>
      <c r="AA97" s="141"/>
      <c r="AB97" s="247">
        <f t="shared" si="1"/>
        <v>0</v>
      </c>
      <c r="AC97" s="76"/>
      <c r="AD97" s="247">
        <f t="shared" si="2"/>
        <v>0</v>
      </c>
      <c r="AE97" s="76"/>
      <c r="AF97" s="76"/>
      <c r="AG97" s="59"/>
      <c r="AH97" s="76"/>
      <c r="AI97" s="88"/>
      <c r="AJ97" s="82"/>
      <c r="AK97" s="76"/>
      <c r="AL97" s="82"/>
      <c r="AM97" s="57"/>
      <c r="AN97" s="57"/>
      <c r="AO97" s="128"/>
      <c r="AP97" s="57"/>
      <c r="AQ97" s="57"/>
      <c r="AR97" s="57"/>
      <c r="AS97" s="57"/>
      <c r="AT97" s="57"/>
      <c r="AU97" s="57"/>
      <c r="AV97" s="57"/>
      <c r="AW97" s="57"/>
      <c r="AX97" s="57"/>
      <c r="AY97" s="57"/>
      <c r="AZ97" s="57"/>
      <c r="BA97" s="57"/>
      <c r="BB97" s="57"/>
      <c r="BC97" s="64" t="s">
        <v>525</v>
      </c>
      <c r="BD97" s="64" t="s">
        <v>525</v>
      </c>
      <c r="BE97" s="64" t="s">
        <v>525</v>
      </c>
      <c r="BF97" s="64" t="str">
        <f t="shared" si="10"/>
        <v>DESARROLLO ECONÓMICO</v>
      </c>
      <c r="BG97" s="64" t="s">
        <v>804</v>
      </c>
      <c r="BH97" s="64" t="s">
        <v>823</v>
      </c>
      <c r="BI97" s="45" t="s">
        <v>824</v>
      </c>
      <c r="BJ97" s="45"/>
      <c r="BK97" s="65" t="s">
        <v>825</v>
      </c>
      <c r="BL97" s="44"/>
      <c r="BM97" s="45"/>
      <c r="BN97" s="46"/>
      <c r="BO97" s="38"/>
      <c r="BP97" s="38"/>
      <c r="BQ97" s="38"/>
      <c r="BR97" s="38"/>
      <c r="BS97" s="38"/>
      <c r="BT97" s="38"/>
      <c r="BU97" s="38"/>
      <c r="BV97" s="38"/>
      <c r="BW97" s="38"/>
      <c r="BX97" s="38"/>
      <c r="BY97" s="38"/>
    </row>
    <row r="98" spans="1:77" customFormat="1" ht="78" hidden="1" customHeight="1" x14ac:dyDescent="0.35">
      <c r="A98" s="38" t="e">
        <f t="shared" si="11"/>
        <v>#REF!</v>
      </c>
      <c r="B98" s="47"/>
      <c r="C98" s="45" t="s">
        <v>219</v>
      </c>
      <c r="D98" s="45" t="s">
        <v>220</v>
      </c>
      <c r="E98" s="45" t="s">
        <v>826</v>
      </c>
      <c r="F98" s="45"/>
      <c r="G98" s="45" t="s">
        <v>255</v>
      </c>
      <c r="H98" s="45" t="s">
        <v>705</v>
      </c>
      <c r="I98" s="52">
        <v>44197</v>
      </c>
      <c r="J98" s="52">
        <v>45473</v>
      </c>
      <c r="K98" s="45" t="s">
        <v>827</v>
      </c>
      <c r="L98" s="45" t="s">
        <v>828</v>
      </c>
      <c r="M98" s="45" t="s">
        <v>829</v>
      </c>
      <c r="N98" s="45" t="s">
        <v>66</v>
      </c>
      <c r="O98" s="53" t="s">
        <v>525</v>
      </c>
      <c r="P98" s="54"/>
      <c r="Q98" s="53">
        <v>1</v>
      </c>
      <c r="R98" s="54">
        <v>32000000</v>
      </c>
      <c r="S98" s="45">
        <v>1</v>
      </c>
      <c r="T98" s="54">
        <v>32000000</v>
      </c>
      <c r="U98" s="45">
        <v>1</v>
      </c>
      <c r="V98" s="54">
        <v>32000000</v>
      </c>
      <c r="W98" s="45">
        <v>1</v>
      </c>
      <c r="X98" s="54">
        <v>32000000</v>
      </c>
      <c r="Y98" s="45">
        <v>4</v>
      </c>
      <c r="Z98" s="42">
        <f t="shared" si="0"/>
        <v>128000000</v>
      </c>
      <c r="AA98" s="141"/>
      <c r="AB98" s="247">
        <f t="shared" si="1"/>
        <v>0</v>
      </c>
      <c r="AC98" s="82"/>
      <c r="AD98" s="247">
        <f t="shared" si="2"/>
        <v>0</v>
      </c>
      <c r="AE98" s="76"/>
      <c r="AF98" s="76"/>
      <c r="AG98" s="59"/>
      <c r="AH98" s="76"/>
      <c r="AI98" s="82"/>
      <c r="AJ98" s="82"/>
      <c r="AK98" s="82"/>
      <c r="AL98" s="76"/>
      <c r="AM98" s="57"/>
      <c r="AN98" s="57"/>
      <c r="AO98" s="144"/>
      <c r="AP98" s="351"/>
      <c r="AQ98" s="349"/>
      <c r="AR98" s="349"/>
      <c r="AS98" s="352"/>
      <c r="AT98" s="343"/>
      <c r="AU98" s="343"/>
      <c r="AV98" s="57"/>
      <c r="AW98" s="58"/>
      <c r="AX98" s="58"/>
      <c r="AY98" s="58"/>
      <c r="AZ98" s="57"/>
      <c r="BA98" s="57"/>
      <c r="BB98" s="57"/>
      <c r="BC98" s="64" t="s">
        <v>801</v>
      </c>
      <c r="BD98" s="64" t="s">
        <v>830</v>
      </c>
      <c r="BE98" s="64" t="s">
        <v>803</v>
      </c>
      <c r="BF98" s="64" t="str">
        <f t="shared" si="10"/>
        <v>DESARROLLO ECONÓMICO</v>
      </c>
      <c r="BG98" s="64" t="s">
        <v>804</v>
      </c>
      <c r="BH98" s="64" t="s">
        <v>805</v>
      </c>
      <c r="BI98" s="45" t="s">
        <v>806</v>
      </c>
      <c r="BJ98" s="45">
        <v>3172144089</v>
      </c>
      <c r="BK98" s="73" t="s">
        <v>807</v>
      </c>
      <c r="BL98" s="143" t="s">
        <v>831</v>
      </c>
      <c r="BM98" s="45"/>
      <c r="BN98" s="46"/>
      <c r="BO98" s="38"/>
      <c r="BP98" s="38"/>
      <c r="BQ98" s="38"/>
      <c r="BR98" s="38"/>
      <c r="BS98" s="38"/>
      <c r="BT98" s="38"/>
      <c r="BU98" s="38"/>
      <c r="BV98" s="38"/>
      <c r="BW98" s="38"/>
      <c r="BX98" s="38"/>
      <c r="BY98" s="38"/>
    </row>
    <row r="99" spans="1:77" customFormat="1" ht="48" hidden="1" customHeight="1" x14ac:dyDescent="0.35">
      <c r="A99" s="38" t="e">
        <f t="shared" si="11"/>
        <v>#REF!</v>
      </c>
      <c r="B99" s="47"/>
      <c r="C99" s="45" t="s">
        <v>219</v>
      </c>
      <c r="D99" s="45" t="s">
        <v>220</v>
      </c>
      <c r="E99" s="45" t="s">
        <v>832</v>
      </c>
      <c r="F99" s="45"/>
      <c r="G99" s="45" t="s">
        <v>255</v>
      </c>
      <c r="H99" s="45" t="s">
        <v>705</v>
      </c>
      <c r="I99" s="52">
        <v>44197</v>
      </c>
      <c r="J99" s="52">
        <v>45473</v>
      </c>
      <c r="K99" s="45" t="s">
        <v>833</v>
      </c>
      <c r="L99" s="45" t="s">
        <v>834</v>
      </c>
      <c r="M99" s="45" t="s">
        <v>835</v>
      </c>
      <c r="N99" s="45" t="s">
        <v>66</v>
      </c>
      <c r="O99" s="53" t="s">
        <v>525</v>
      </c>
      <c r="P99" s="54"/>
      <c r="Q99" s="53">
        <v>1</v>
      </c>
      <c r="R99" s="54">
        <v>11210000</v>
      </c>
      <c r="S99" s="53">
        <v>1</v>
      </c>
      <c r="T99" s="54">
        <v>11210000</v>
      </c>
      <c r="U99" s="53">
        <v>1</v>
      </c>
      <c r="V99" s="54">
        <v>11210000</v>
      </c>
      <c r="W99" s="53">
        <v>1</v>
      </c>
      <c r="X99" s="54">
        <v>11210000</v>
      </c>
      <c r="Y99" s="53">
        <v>1</v>
      </c>
      <c r="Z99" s="42">
        <f t="shared" si="0"/>
        <v>44840000</v>
      </c>
      <c r="AA99" s="141"/>
      <c r="AB99" s="247">
        <f t="shared" si="1"/>
        <v>0</v>
      </c>
      <c r="AC99" s="76"/>
      <c r="AD99" s="247">
        <f t="shared" si="2"/>
        <v>0</v>
      </c>
      <c r="AE99" s="76"/>
      <c r="AF99" s="76"/>
      <c r="AG99" s="59"/>
      <c r="AH99" s="76"/>
      <c r="AI99" s="76"/>
      <c r="AJ99" s="82"/>
      <c r="AK99" s="82"/>
      <c r="AL99" s="76"/>
      <c r="AM99" s="57"/>
      <c r="AN99" s="57"/>
      <c r="AO99" s="144"/>
      <c r="AP99" s="351"/>
      <c r="AQ99" s="349"/>
      <c r="AR99" s="349"/>
      <c r="AS99" s="350"/>
      <c r="AT99" s="343"/>
      <c r="AU99" s="343"/>
      <c r="AV99" s="57"/>
      <c r="AW99" s="57"/>
      <c r="AX99" s="57"/>
      <c r="AY99" s="58"/>
      <c r="AZ99" s="57"/>
      <c r="BA99" s="57"/>
      <c r="BB99" s="57"/>
      <c r="BC99" s="64" t="s">
        <v>801</v>
      </c>
      <c r="BD99" s="64" t="s">
        <v>830</v>
      </c>
      <c r="BE99" s="64" t="s">
        <v>836</v>
      </c>
      <c r="BF99" s="64" t="str">
        <f t="shared" si="10"/>
        <v>DESARROLLO ECONÓMICO</v>
      </c>
      <c r="BG99" s="64" t="s">
        <v>804</v>
      </c>
      <c r="BH99" s="64" t="s">
        <v>805</v>
      </c>
      <c r="BI99" s="45" t="s">
        <v>806</v>
      </c>
      <c r="BJ99" s="45">
        <v>3172144089</v>
      </c>
      <c r="BK99" s="73" t="s">
        <v>807</v>
      </c>
      <c r="BL99" s="143" t="s">
        <v>837</v>
      </c>
      <c r="BM99" s="45"/>
      <c r="BN99" s="46"/>
      <c r="BO99" s="38"/>
      <c r="BP99" s="38"/>
      <c r="BQ99" s="38"/>
      <c r="BR99" s="38"/>
      <c r="BS99" s="38"/>
      <c r="BT99" s="38"/>
      <c r="BU99" s="38"/>
      <c r="BV99" s="38"/>
      <c r="BW99" s="38"/>
      <c r="BX99" s="38"/>
      <c r="BY99" s="38"/>
    </row>
    <row r="100" spans="1:77" customFormat="1" ht="48" hidden="1" customHeight="1" x14ac:dyDescent="0.35">
      <c r="A100" s="38" t="e">
        <f t="shared" si="11"/>
        <v>#REF!</v>
      </c>
      <c r="B100" s="47"/>
      <c r="C100" s="45" t="s">
        <v>219</v>
      </c>
      <c r="D100" s="45" t="s">
        <v>220</v>
      </c>
      <c r="E100" s="45" t="s">
        <v>838</v>
      </c>
      <c r="F100" s="45"/>
      <c r="G100" s="45" t="s">
        <v>255</v>
      </c>
      <c r="H100" s="45" t="s">
        <v>705</v>
      </c>
      <c r="I100" s="52">
        <v>44197</v>
      </c>
      <c r="J100" s="52">
        <v>45473</v>
      </c>
      <c r="K100" s="45" t="s">
        <v>839</v>
      </c>
      <c r="L100" s="45" t="s">
        <v>840</v>
      </c>
      <c r="M100" s="45" t="s">
        <v>841</v>
      </c>
      <c r="N100" s="45" t="s">
        <v>66</v>
      </c>
      <c r="O100" s="53" t="s">
        <v>525</v>
      </c>
      <c r="P100" s="54"/>
      <c r="Q100" s="53">
        <v>1</v>
      </c>
      <c r="R100" s="54">
        <v>2000000</v>
      </c>
      <c r="S100" s="53">
        <v>1</v>
      </c>
      <c r="T100" s="54">
        <v>2000000</v>
      </c>
      <c r="U100" s="53">
        <v>1</v>
      </c>
      <c r="V100" s="54">
        <v>2000000</v>
      </c>
      <c r="W100" s="53">
        <v>1</v>
      </c>
      <c r="X100" s="54">
        <v>2000000</v>
      </c>
      <c r="Y100" s="53">
        <v>1</v>
      </c>
      <c r="Z100" s="42">
        <f t="shared" si="0"/>
        <v>8000000</v>
      </c>
      <c r="AA100" s="141"/>
      <c r="AB100" s="247">
        <f t="shared" si="1"/>
        <v>0</v>
      </c>
      <c r="AC100" s="82"/>
      <c r="AD100" s="247">
        <f t="shared" si="2"/>
        <v>0</v>
      </c>
      <c r="AE100" s="76"/>
      <c r="AF100" s="76"/>
      <c r="AG100" s="59"/>
      <c r="AH100" s="76"/>
      <c r="AI100" s="145"/>
      <c r="AJ100" s="82"/>
      <c r="AK100" s="82"/>
      <c r="AL100" s="76"/>
      <c r="AM100" s="57"/>
      <c r="AN100" s="57"/>
      <c r="AO100" s="353"/>
      <c r="AP100" s="348"/>
      <c r="AQ100" s="348"/>
      <c r="AR100" s="348"/>
      <c r="AS100" s="350"/>
      <c r="AT100" s="343"/>
      <c r="AU100" s="343"/>
      <c r="AV100" s="136"/>
      <c r="AW100" s="57"/>
      <c r="AX100" s="136"/>
      <c r="AY100" s="58"/>
      <c r="AZ100" s="57"/>
      <c r="BA100" s="57"/>
      <c r="BB100" s="136"/>
      <c r="BC100" s="64" t="s">
        <v>801</v>
      </c>
      <c r="BD100" s="64" t="s">
        <v>813</v>
      </c>
      <c r="BE100" s="64" t="s">
        <v>814</v>
      </c>
      <c r="BF100" s="64" t="str">
        <f t="shared" si="10"/>
        <v>DESARROLLO ECONÓMICO</v>
      </c>
      <c r="BG100" s="64" t="s">
        <v>804</v>
      </c>
      <c r="BH100" s="64" t="s">
        <v>842</v>
      </c>
      <c r="BI100" s="45" t="s">
        <v>843</v>
      </c>
      <c r="BJ100" s="45" t="s">
        <v>844</v>
      </c>
      <c r="BK100" s="73" t="s">
        <v>845</v>
      </c>
      <c r="BL100" s="143" t="s">
        <v>846</v>
      </c>
      <c r="BM100" s="45"/>
      <c r="BN100" s="46"/>
      <c r="BO100" s="38"/>
      <c r="BP100" s="38"/>
      <c r="BQ100" s="38"/>
      <c r="BR100" s="38"/>
      <c r="BS100" s="38"/>
      <c r="BT100" s="38"/>
      <c r="BU100" s="38"/>
      <c r="BV100" s="38"/>
      <c r="BW100" s="38"/>
      <c r="BX100" s="38"/>
      <c r="BY100" s="38"/>
    </row>
    <row r="101" spans="1:77" customFormat="1" ht="48" hidden="1" customHeight="1" x14ac:dyDescent="0.35">
      <c r="A101" s="38" t="e">
        <f t="shared" si="11"/>
        <v>#REF!</v>
      </c>
      <c r="B101" s="47"/>
      <c r="C101" s="45" t="s">
        <v>219</v>
      </c>
      <c r="D101" s="45" t="s">
        <v>220</v>
      </c>
      <c r="E101" s="45" t="s">
        <v>847</v>
      </c>
      <c r="F101" s="45"/>
      <c r="G101" s="45" t="s">
        <v>255</v>
      </c>
      <c r="H101" s="45" t="s">
        <v>705</v>
      </c>
      <c r="I101" s="52">
        <v>44197</v>
      </c>
      <c r="J101" s="52">
        <v>45473</v>
      </c>
      <c r="K101" s="45" t="s">
        <v>848</v>
      </c>
      <c r="L101" s="45" t="s">
        <v>849</v>
      </c>
      <c r="M101" s="45" t="s">
        <v>225</v>
      </c>
      <c r="N101" s="45" t="s">
        <v>66</v>
      </c>
      <c r="O101" s="53" t="s">
        <v>525</v>
      </c>
      <c r="P101" s="54"/>
      <c r="Q101" s="53">
        <v>1</v>
      </c>
      <c r="R101" s="54">
        <v>2000000</v>
      </c>
      <c r="S101" s="53">
        <v>1</v>
      </c>
      <c r="T101" s="54">
        <v>2000000</v>
      </c>
      <c r="U101" s="53">
        <v>1</v>
      </c>
      <c r="V101" s="54">
        <v>2000000</v>
      </c>
      <c r="W101" s="53">
        <v>1</v>
      </c>
      <c r="X101" s="54">
        <v>2000000</v>
      </c>
      <c r="Y101" s="53">
        <v>1</v>
      </c>
      <c r="Z101" s="42">
        <f t="shared" si="0"/>
        <v>8000000</v>
      </c>
      <c r="AA101" s="141"/>
      <c r="AB101" s="247">
        <f t="shared" si="1"/>
        <v>0</v>
      </c>
      <c r="AC101" s="82"/>
      <c r="AD101" s="247">
        <f t="shared" si="2"/>
        <v>0</v>
      </c>
      <c r="AE101" s="76"/>
      <c r="AF101" s="76"/>
      <c r="AG101" s="59"/>
      <c r="AH101" s="76"/>
      <c r="AI101" s="76"/>
      <c r="AJ101" s="82"/>
      <c r="AK101" s="82"/>
      <c r="AL101" s="76"/>
      <c r="AM101" s="57"/>
      <c r="AN101" s="57"/>
      <c r="AO101" s="354"/>
      <c r="AP101" s="348"/>
      <c r="AQ101" s="348"/>
      <c r="AR101" s="348"/>
      <c r="AS101" s="350"/>
      <c r="AT101" s="343"/>
      <c r="AU101" s="343"/>
      <c r="AV101" s="57"/>
      <c r="AW101" s="57"/>
      <c r="AX101" s="57"/>
      <c r="AY101" s="58"/>
      <c r="AZ101" s="57"/>
      <c r="BA101" s="57"/>
      <c r="BB101" s="57"/>
      <c r="BC101" s="64" t="s">
        <v>801</v>
      </c>
      <c r="BD101" s="64" t="s">
        <v>850</v>
      </c>
      <c r="BE101" s="64" t="s">
        <v>851</v>
      </c>
      <c r="BF101" s="64" t="str">
        <f t="shared" si="10"/>
        <v>DESARROLLO ECONÓMICO</v>
      </c>
      <c r="BG101" s="64" t="s">
        <v>804</v>
      </c>
      <c r="BH101" s="64" t="s">
        <v>852</v>
      </c>
      <c r="BI101" s="45" t="s">
        <v>853</v>
      </c>
      <c r="BJ101" s="45">
        <v>369777</v>
      </c>
      <c r="BK101" s="73" t="s">
        <v>854</v>
      </c>
      <c r="BL101" s="143" t="s">
        <v>855</v>
      </c>
      <c r="BM101" s="45"/>
      <c r="BN101" s="46"/>
      <c r="BO101" s="38"/>
      <c r="BP101" s="38"/>
      <c r="BQ101" s="38"/>
      <c r="BR101" s="38"/>
      <c r="BS101" s="38"/>
      <c r="BT101" s="38"/>
      <c r="BU101" s="38"/>
      <c r="BV101" s="38"/>
      <c r="BW101" s="38"/>
      <c r="BX101" s="38"/>
      <c r="BY101" s="38"/>
    </row>
    <row r="102" spans="1:77" customFormat="1" ht="48" hidden="1" customHeight="1" x14ac:dyDescent="0.35">
      <c r="A102" s="38" t="e">
        <f>1+#REF!</f>
        <v>#REF!</v>
      </c>
      <c r="B102" s="47"/>
      <c r="C102" s="45" t="s">
        <v>399</v>
      </c>
      <c r="D102" s="45" t="s">
        <v>400</v>
      </c>
      <c r="E102" s="45" t="s">
        <v>856</v>
      </c>
      <c r="F102" s="45"/>
      <c r="G102" s="45" t="s">
        <v>269</v>
      </c>
      <c r="H102" s="45" t="s">
        <v>546</v>
      </c>
      <c r="I102" s="52">
        <v>44105</v>
      </c>
      <c r="J102" s="52">
        <v>45473</v>
      </c>
      <c r="K102" s="45" t="s">
        <v>857</v>
      </c>
      <c r="L102" s="45" t="s">
        <v>858</v>
      </c>
      <c r="M102" s="45" t="s">
        <v>225</v>
      </c>
      <c r="N102" s="45" t="s">
        <v>66</v>
      </c>
      <c r="O102" s="53">
        <v>1</v>
      </c>
      <c r="P102" s="54">
        <v>0</v>
      </c>
      <c r="Q102" s="53">
        <v>2</v>
      </c>
      <c r="R102" s="54">
        <v>5420640</v>
      </c>
      <c r="S102" s="45">
        <v>2</v>
      </c>
      <c r="T102" s="54">
        <v>5583259</v>
      </c>
      <c r="U102" s="45">
        <v>2</v>
      </c>
      <c r="V102" s="54">
        <v>5750756</v>
      </c>
      <c r="W102" s="45">
        <v>2</v>
      </c>
      <c r="X102" s="54">
        <v>5923279</v>
      </c>
      <c r="Y102" s="45">
        <v>9</v>
      </c>
      <c r="Z102" s="42">
        <f t="shared" si="0"/>
        <v>22677934</v>
      </c>
      <c r="AA102" s="88"/>
      <c r="AB102" s="247">
        <f t="shared" si="1"/>
        <v>0</v>
      </c>
      <c r="AC102" s="76"/>
      <c r="AD102" s="247">
        <f t="shared" si="2"/>
        <v>0</v>
      </c>
      <c r="AE102" s="76"/>
      <c r="AF102" s="76"/>
      <c r="AG102" s="59"/>
      <c r="AH102" s="57"/>
      <c r="AI102" s="58"/>
      <c r="AJ102" s="57"/>
      <c r="AK102" s="57"/>
      <c r="AL102" s="76"/>
      <c r="AM102" s="57"/>
      <c r="AN102" s="57"/>
      <c r="AO102" s="59"/>
      <c r="AP102" s="60"/>
      <c r="AQ102" s="59"/>
      <c r="AR102" s="60"/>
      <c r="AS102" s="59"/>
      <c r="AT102" s="59"/>
      <c r="AU102" s="59"/>
      <c r="AV102" s="146"/>
      <c r="AW102" s="292"/>
      <c r="AX102" s="293"/>
      <c r="AY102" s="292"/>
      <c r="AZ102" s="355"/>
      <c r="BA102" s="355"/>
      <c r="BB102" s="355"/>
      <c r="BC102" s="64" t="s">
        <v>859</v>
      </c>
      <c r="BD102" s="64" t="s">
        <v>860</v>
      </c>
      <c r="BE102" s="64" t="s">
        <v>861</v>
      </c>
      <c r="BF102" s="64" t="s">
        <v>862</v>
      </c>
      <c r="BG102" s="64" t="s">
        <v>863</v>
      </c>
      <c r="BH102" s="64" t="s">
        <v>864</v>
      </c>
      <c r="BI102" s="45" t="s">
        <v>865</v>
      </c>
      <c r="BJ102" s="45">
        <v>3358000</v>
      </c>
      <c r="BK102" s="65" t="s">
        <v>866</v>
      </c>
      <c r="BL102" s="44"/>
      <c r="BM102" s="45"/>
      <c r="BN102" s="46"/>
      <c r="BO102" s="38"/>
      <c r="BP102" s="38"/>
      <c r="BQ102" s="38"/>
      <c r="BR102" s="38"/>
      <c r="BS102" s="38"/>
      <c r="BT102" s="38"/>
      <c r="BU102" s="38"/>
      <c r="BV102" s="38"/>
      <c r="BW102" s="38"/>
      <c r="BX102" s="38"/>
      <c r="BY102" s="38"/>
    </row>
    <row r="103" spans="1:77" customFormat="1" ht="48" hidden="1" customHeight="1" x14ac:dyDescent="0.35">
      <c r="A103" s="38" t="e">
        <f t="shared" ref="A103:A110" si="12">1+A102</f>
        <v>#REF!</v>
      </c>
      <c r="B103" s="47"/>
      <c r="C103" s="45" t="s">
        <v>399</v>
      </c>
      <c r="D103" s="45" t="s">
        <v>400</v>
      </c>
      <c r="E103" s="45" t="s">
        <v>867</v>
      </c>
      <c r="F103" s="45"/>
      <c r="G103" s="45" t="s">
        <v>269</v>
      </c>
      <c r="H103" s="45" t="s">
        <v>546</v>
      </c>
      <c r="I103" s="52">
        <v>44105</v>
      </c>
      <c r="J103" s="52">
        <v>45473</v>
      </c>
      <c r="K103" s="45" t="s">
        <v>868</v>
      </c>
      <c r="L103" s="45" t="s">
        <v>869</v>
      </c>
      <c r="M103" s="45" t="s">
        <v>225</v>
      </c>
      <c r="N103" s="45" t="s">
        <v>66</v>
      </c>
      <c r="O103" s="53">
        <v>1</v>
      </c>
      <c r="P103" s="54"/>
      <c r="Q103" s="53">
        <v>1</v>
      </c>
      <c r="R103" s="54">
        <v>2710320</v>
      </c>
      <c r="S103" s="45">
        <v>1</v>
      </c>
      <c r="T103" s="54">
        <v>2791630</v>
      </c>
      <c r="U103" s="45">
        <v>1</v>
      </c>
      <c r="V103" s="54">
        <v>2875378</v>
      </c>
      <c r="W103" s="45">
        <v>1</v>
      </c>
      <c r="X103" s="54">
        <v>2961640</v>
      </c>
      <c r="Y103" s="45">
        <v>5</v>
      </c>
      <c r="Z103" s="42">
        <f t="shared" si="0"/>
        <v>11338968</v>
      </c>
      <c r="AA103" s="88"/>
      <c r="AB103" s="247">
        <f t="shared" si="1"/>
        <v>0</v>
      </c>
      <c r="AC103" s="76"/>
      <c r="AD103" s="247">
        <f t="shared" si="2"/>
        <v>0</v>
      </c>
      <c r="AE103" s="76"/>
      <c r="AF103" s="76"/>
      <c r="AG103" s="59"/>
      <c r="AH103" s="57"/>
      <c r="AI103" s="58"/>
      <c r="AJ103" s="76"/>
      <c r="AK103" s="58"/>
      <c r="AL103" s="76"/>
      <c r="AM103" s="57"/>
      <c r="AN103" s="57"/>
      <c r="AO103" s="59"/>
      <c r="AP103" s="60"/>
      <c r="AQ103" s="59"/>
      <c r="AR103" s="60"/>
      <c r="AS103" s="59"/>
      <c r="AT103" s="59"/>
      <c r="AU103" s="59"/>
      <c r="AV103" s="356"/>
      <c r="AW103" s="297"/>
      <c r="AX103" s="299"/>
      <c r="AY103" s="297"/>
      <c r="AZ103" s="357"/>
      <c r="BA103" s="357"/>
      <c r="BB103" s="357"/>
      <c r="BC103" s="64" t="s">
        <v>859</v>
      </c>
      <c r="BD103" s="64" t="s">
        <v>860</v>
      </c>
      <c r="BE103" s="64" t="s">
        <v>861</v>
      </c>
      <c r="BF103" s="64" t="s">
        <v>862</v>
      </c>
      <c r="BG103" s="64" t="s">
        <v>863</v>
      </c>
      <c r="BH103" s="64" t="s">
        <v>864</v>
      </c>
      <c r="BI103" s="45" t="s">
        <v>865</v>
      </c>
      <c r="BJ103" s="45">
        <v>3358000</v>
      </c>
      <c r="BK103" s="65" t="s">
        <v>866</v>
      </c>
      <c r="BL103" s="44"/>
      <c r="BM103" s="45"/>
      <c r="BN103" s="46"/>
      <c r="BO103" s="38"/>
      <c r="BP103" s="38"/>
      <c r="BQ103" s="38"/>
      <c r="BR103" s="38"/>
      <c r="BS103" s="38"/>
      <c r="BT103" s="38"/>
      <c r="BU103" s="38"/>
      <c r="BV103" s="38"/>
      <c r="BW103" s="38"/>
      <c r="BX103" s="38"/>
      <c r="BY103" s="38"/>
    </row>
    <row r="104" spans="1:77" s="210" customFormat="1" ht="27" hidden="1" customHeight="1" x14ac:dyDescent="0.35">
      <c r="A104" s="211" t="e">
        <f t="shared" si="12"/>
        <v>#REF!</v>
      </c>
      <c r="B104" s="47"/>
      <c r="C104" s="45" t="s">
        <v>664</v>
      </c>
      <c r="D104" s="45" t="s">
        <v>665</v>
      </c>
      <c r="E104" s="45" t="s">
        <v>870</v>
      </c>
      <c r="F104" s="45"/>
      <c r="G104" s="45" t="s">
        <v>269</v>
      </c>
      <c r="H104" s="45" t="s">
        <v>871</v>
      </c>
      <c r="I104" s="52">
        <v>44256</v>
      </c>
      <c r="J104" s="52">
        <v>45473</v>
      </c>
      <c r="K104" s="45" t="s">
        <v>872</v>
      </c>
      <c r="L104" s="45" t="s">
        <v>873</v>
      </c>
      <c r="M104" s="45" t="s">
        <v>874</v>
      </c>
      <c r="N104" s="45" t="s">
        <v>875</v>
      </c>
      <c r="O104" s="53"/>
      <c r="P104" s="54"/>
      <c r="Q104" s="53">
        <v>1</v>
      </c>
      <c r="R104" s="54"/>
      <c r="S104" s="53">
        <v>1</v>
      </c>
      <c r="T104" s="54"/>
      <c r="U104" s="53">
        <v>1</v>
      </c>
      <c r="V104" s="54"/>
      <c r="W104" s="53">
        <v>1</v>
      </c>
      <c r="X104" s="54"/>
      <c r="Y104" s="53">
        <v>1</v>
      </c>
      <c r="Z104" s="42">
        <f t="shared" si="0"/>
        <v>0</v>
      </c>
      <c r="AA104" s="88"/>
      <c r="AB104" s="247" t="e">
        <f t="shared" si="1"/>
        <v>#DIV/0!</v>
      </c>
      <c r="AC104" s="82"/>
      <c r="AD104" s="247">
        <f t="shared" si="2"/>
        <v>0</v>
      </c>
      <c r="AE104" s="76"/>
      <c r="AF104" s="88"/>
      <c r="AG104" s="82"/>
      <c r="AH104" s="61"/>
      <c r="AI104" s="58"/>
      <c r="AJ104" s="58"/>
      <c r="AK104" s="58"/>
      <c r="AL104" s="76"/>
      <c r="AM104" s="88"/>
      <c r="AN104" s="58"/>
      <c r="AO104" s="212"/>
      <c r="AP104" s="212"/>
      <c r="AQ104" s="212"/>
      <c r="AR104" s="58"/>
      <c r="AS104" s="76"/>
      <c r="AT104" s="88"/>
      <c r="AU104" s="58"/>
      <c r="AV104" s="61"/>
      <c r="AW104" s="58"/>
      <c r="AX104" s="147"/>
      <c r="AY104" s="58"/>
      <c r="AZ104" s="57"/>
      <c r="BA104" s="61"/>
      <c r="BB104" s="57"/>
      <c r="BC104" s="64" t="s">
        <v>876</v>
      </c>
      <c r="BD104" s="64" t="s">
        <v>877</v>
      </c>
      <c r="BE104" s="64" t="s">
        <v>878</v>
      </c>
      <c r="BF104" s="64" t="s">
        <v>879</v>
      </c>
      <c r="BG104" s="64" t="s">
        <v>880</v>
      </c>
      <c r="BH104" s="64" t="s">
        <v>881</v>
      </c>
      <c r="BI104" s="45" t="s">
        <v>882</v>
      </c>
      <c r="BJ104" s="45" t="s">
        <v>883</v>
      </c>
      <c r="BK104" s="65" t="s">
        <v>884</v>
      </c>
      <c r="BL104" s="44" t="s">
        <v>885</v>
      </c>
      <c r="BM104" s="45"/>
      <c r="BN104" s="66"/>
      <c r="BO104" s="211"/>
      <c r="BP104" s="211"/>
      <c r="BQ104" s="211"/>
      <c r="BR104" s="211"/>
      <c r="BS104" s="211"/>
      <c r="BT104" s="211"/>
      <c r="BU104" s="211"/>
      <c r="BV104" s="211"/>
      <c r="BW104" s="211"/>
      <c r="BX104" s="211"/>
      <c r="BY104" s="211"/>
    </row>
    <row r="105" spans="1:77" s="210" customFormat="1" ht="27" hidden="1" customHeight="1" x14ac:dyDescent="0.35">
      <c r="A105" s="211" t="e">
        <f t="shared" si="12"/>
        <v>#REF!</v>
      </c>
      <c r="B105" s="47"/>
      <c r="C105" s="45" t="s">
        <v>664</v>
      </c>
      <c r="D105" s="45" t="s">
        <v>665</v>
      </c>
      <c r="E105" s="45" t="s">
        <v>886</v>
      </c>
      <c r="F105" s="45"/>
      <c r="G105" s="45" t="s">
        <v>269</v>
      </c>
      <c r="H105" s="45" t="s">
        <v>402</v>
      </c>
      <c r="I105" s="52">
        <v>44256</v>
      </c>
      <c r="J105" s="52">
        <v>45473</v>
      </c>
      <c r="K105" s="45" t="s">
        <v>887</v>
      </c>
      <c r="L105" s="45" t="s">
        <v>888</v>
      </c>
      <c r="M105" s="45" t="s">
        <v>889</v>
      </c>
      <c r="N105" s="45" t="s">
        <v>66</v>
      </c>
      <c r="O105" s="53"/>
      <c r="P105" s="54"/>
      <c r="Q105" s="45">
        <v>2</v>
      </c>
      <c r="R105" s="54">
        <f>8722000*8</f>
        <v>69776000</v>
      </c>
      <c r="S105" s="45">
        <v>2</v>
      </c>
      <c r="T105" s="54">
        <f>8722000*8</f>
        <v>69776000</v>
      </c>
      <c r="U105" s="45">
        <v>2</v>
      </c>
      <c r="V105" s="54">
        <f>8722000*8</f>
        <v>69776000</v>
      </c>
      <c r="W105" s="45">
        <v>2</v>
      </c>
      <c r="X105" s="54">
        <f>4361000*6</f>
        <v>26166000</v>
      </c>
      <c r="Y105" s="148">
        <v>2</v>
      </c>
      <c r="Z105" s="42">
        <f t="shared" si="0"/>
        <v>235494000</v>
      </c>
      <c r="AA105" s="141"/>
      <c r="AB105" s="247">
        <f t="shared" si="1"/>
        <v>0</v>
      </c>
      <c r="AC105" s="149"/>
      <c r="AD105" s="247">
        <f t="shared" si="2"/>
        <v>0</v>
      </c>
      <c r="AE105" s="88"/>
      <c r="AF105" s="88"/>
      <c r="AG105" s="88"/>
      <c r="AH105" s="150"/>
      <c r="AI105" s="58"/>
      <c r="AJ105" s="147"/>
      <c r="AK105" s="58"/>
      <c r="AL105" s="88"/>
      <c r="AM105" s="88"/>
      <c r="AN105" s="57"/>
      <c r="AO105" s="151"/>
      <c r="AP105" s="213"/>
      <c r="AQ105" s="212"/>
      <c r="AR105" s="58"/>
      <c r="AS105" s="88"/>
      <c r="AT105" s="88"/>
      <c r="AU105" s="57"/>
      <c r="AV105" s="150"/>
      <c r="AW105" s="58"/>
      <c r="AX105" s="57"/>
      <c r="AY105" s="58"/>
      <c r="AZ105" s="57"/>
      <c r="BA105" s="57"/>
      <c r="BB105" s="57"/>
      <c r="BC105" s="64" t="s">
        <v>876</v>
      </c>
      <c r="BD105" s="64" t="s">
        <v>877</v>
      </c>
      <c r="BE105" s="64" t="s">
        <v>878</v>
      </c>
      <c r="BF105" s="64" t="s">
        <v>879</v>
      </c>
      <c r="BG105" s="64" t="s">
        <v>880</v>
      </c>
      <c r="BH105" s="64" t="s">
        <v>881</v>
      </c>
      <c r="BI105" s="45" t="s">
        <v>882</v>
      </c>
      <c r="BJ105" s="45" t="s">
        <v>890</v>
      </c>
      <c r="BK105" s="65" t="s">
        <v>884</v>
      </c>
      <c r="BL105" s="44"/>
      <c r="BM105" s="45"/>
      <c r="BN105" s="66"/>
      <c r="BO105" s="211"/>
      <c r="BP105" s="211"/>
      <c r="BQ105" s="211"/>
      <c r="BR105" s="211"/>
      <c r="BS105" s="211"/>
      <c r="BT105" s="211"/>
      <c r="BU105" s="211"/>
      <c r="BV105" s="211"/>
      <c r="BW105" s="211"/>
      <c r="BX105" s="211"/>
      <c r="BY105" s="211"/>
    </row>
    <row r="106" spans="1:77" s="210" customFormat="1" ht="27" hidden="1" customHeight="1" x14ac:dyDescent="0.35">
      <c r="A106" s="211" t="e">
        <f t="shared" si="12"/>
        <v>#REF!</v>
      </c>
      <c r="B106" s="47"/>
      <c r="C106" s="45" t="s">
        <v>664</v>
      </c>
      <c r="D106" s="45" t="s">
        <v>891</v>
      </c>
      <c r="E106" s="45" t="s">
        <v>892</v>
      </c>
      <c r="F106" s="45"/>
      <c r="G106" s="45" t="s">
        <v>269</v>
      </c>
      <c r="H106" s="51" t="s">
        <v>893</v>
      </c>
      <c r="I106" s="52">
        <v>44256</v>
      </c>
      <c r="J106" s="52">
        <v>45473</v>
      </c>
      <c r="K106" s="45" t="s">
        <v>894</v>
      </c>
      <c r="L106" s="45" t="s">
        <v>895</v>
      </c>
      <c r="M106" s="45" t="s">
        <v>896</v>
      </c>
      <c r="N106" s="45" t="s">
        <v>66</v>
      </c>
      <c r="O106" s="53"/>
      <c r="P106" s="54"/>
      <c r="Q106" s="45">
        <v>4</v>
      </c>
      <c r="R106" s="54">
        <f>5120000*11</f>
        <v>56320000</v>
      </c>
      <c r="S106" s="45">
        <v>4</v>
      </c>
      <c r="T106" s="54">
        <f>5120000*11</f>
        <v>56320000</v>
      </c>
      <c r="U106" s="45">
        <v>4</v>
      </c>
      <c r="V106" s="54">
        <f>5120000*11</f>
        <v>56320000</v>
      </c>
      <c r="W106" s="45">
        <v>3</v>
      </c>
      <c r="X106" s="54">
        <f>5120000*11</f>
        <v>56320000</v>
      </c>
      <c r="Y106" s="148">
        <f>+O106+Q106+S106+U106+W106</f>
        <v>15</v>
      </c>
      <c r="Z106" s="42">
        <f t="shared" si="0"/>
        <v>225280000</v>
      </c>
      <c r="AA106" s="82"/>
      <c r="AB106" s="247">
        <f t="shared" si="1"/>
        <v>0</v>
      </c>
      <c r="AC106" s="82"/>
      <c r="AD106" s="247">
        <f t="shared" si="2"/>
        <v>0</v>
      </c>
      <c r="AE106" s="76"/>
      <c r="AF106" s="88"/>
      <c r="AG106" s="88"/>
      <c r="AH106" s="152"/>
      <c r="AI106" s="58"/>
      <c r="AJ106" s="58"/>
      <c r="AK106" s="58"/>
      <c r="AL106" s="76"/>
      <c r="AM106" s="88"/>
      <c r="AN106" s="57"/>
      <c r="AO106" s="212"/>
      <c r="AP106" s="212"/>
      <c r="AQ106" s="212"/>
      <c r="AR106" s="58"/>
      <c r="AS106" s="76"/>
      <c r="AT106" s="88"/>
      <c r="AU106" s="57"/>
      <c r="AV106" s="152"/>
      <c r="AW106" s="58"/>
      <c r="AX106" s="58"/>
      <c r="AY106" s="58"/>
      <c r="AZ106" s="57"/>
      <c r="BA106" s="61"/>
      <c r="BB106" s="57"/>
      <c r="BC106" s="64" t="s">
        <v>876</v>
      </c>
      <c r="BD106" s="64" t="s">
        <v>897</v>
      </c>
      <c r="BE106" s="64" t="s">
        <v>878</v>
      </c>
      <c r="BF106" s="64" t="s">
        <v>879</v>
      </c>
      <c r="BG106" s="64" t="s">
        <v>880</v>
      </c>
      <c r="BH106" s="64" t="s">
        <v>881</v>
      </c>
      <c r="BI106" s="45" t="s">
        <v>882</v>
      </c>
      <c r="BJ106" s="45" t="s">
        <v>898</v>
      </c>
      <c r="BK106" s="65" t="s">
        <v>884</v>
      </c>
      <c r="BL106" s="44"/>
      <c r="BM106" s="45">
        <f>18+40+34+34</f>
        <v>126</v>
      </c>
      <c r="BN106" s="66"/>
      <c r="BO106" s="211"/>
      <c r="BP106" s="211"/>
      <c r="BQ106" s="211"/>
      <c r="BR106" s="211"/>
      <c r="BS106" s="211"/>
      <c r="BT106" s="211"/>
      <c r="BU106" s="211"/>
      <c r="BV106" s="211"/>
      <c r="BW106" s="211"/>
      <c r="BX106" s="211"/>
      <c r="BY106" s="211"/>
    </row>
    <row r="107" spans="1:77" s="210" customFormat="1" ht="27" hidden="1" customHeight="1" x14ac:dyDescent="0.35">
      <c r="A107" s="211" t="e">
        <f t="shared" si="12"/>
        <v>#REF!</v>
      </c>
      <c r="B107" s="47"/>
      <c r="C107" s="45" t="s">
        <v>664</v>
      </c>
      <c r="D107" s="45" t="s">
        <v>891</v>
      </c>
      <c r="E107" s="45" t="s">
        <v>899</v>
      </c>
      <c r="F107" s="45"/>
      <c r="G107" s="45" t="s">
        <v>269</v>
      </c>
      <c r="H107" s="45" t="s">
        <v>402</v>
      </c>
      <c r="I107" s="52">
        <v>44348</v>
      </c>
      <c r="J107" s="52">
        <v>45291</v>
      </c>
      <c r="K107" s="45" t="s">
        <v>900</v>
      </c>
      <c r="L107" s="45" t="s">
        <v>901</v>
      </c>
      <c r="M107" s="45" t="s">
        <v>902</v>
      </c>
      <c r="N107" s="45" t="s">
        <v>66</v>
      </c>
      <c r="O107" s="53"/>
      <c r="P107" s="54"/>
      <c r="Q107" s="53">
        <v>0.5</v>
      </c>
      <c r="R107" s="54"/>
      <c r="S107" s="53">
        <v>0.5</v>
      </c>
      <c r="T107" s="54">
        <v>140000000</v>
      </c>
      <c r="U107" s="53"/>
      <c r="V107" s="54"/>
      <c r="W107" s="45"/>
      <c r="X107" s="54"/>
      <c r="Y107" s="53">
        <v>1</v>
      </c>
      <c r="Z107" s="42">
        <f t="shared" si="0"/>
        <v>140000000</v>
      </c>
      <c r="AA107" s="149"/>
      <c r="AB107" s="247" t="e">
        <f t="shared" si="1"/>
        <v>#DIV/0!</v>
      </c>
      <c r="AC107" s="145"/>
      <c r="AD107" s="247" t="e">
        <f t="shared" si="2"/>
        <v>#DIV/0!</v>
      </c>
      <c r="AE107" s="76"/>
      <c r="AF107" s="76"/>
      <c r="AG107" s="76"/>
      <c r="AH107" s="149"/>
      <c r="AI107" s="82"/>
      <c r="AJ107" s="145"/>
      <c r="AK107" s="82"/>
      <c r="AL107" s="76"/>
      <c r="AM107" s="88"/>
      <c r="AN107" s="76"/>
      <c r="AO107" s="76"/>
      <c r="AP107" s="82"/>
      <c r="AQ107" s="145"/>
      <c r="AR107" s="76"/>
      <c r="AS107" s="76"/>
      <c r="AT107" s="88"/>
      <c r="AU107" s="76"/>
      <c r="AV107" s="150"/>
      <c r="AW107" s="58"/>
      <c r="AX107" s="58"/>
      <c r="AY107" s="57"/>
      <c r="AZ107" s="57"/>
      <c r="BA107" s="57"/>
      <c r="BB107" s="57"/>
      <c r="BC107" s="64" t="s">
        <v>876</v>
      </c>
      <c r="BD107" s="64" t="s">
        <v>903</v>
      </c>
      <c r="BE107" s="64" t="s">
        <v>878</v>
      </c>
      <c r="BF107" s="64" t="s">
        <v>879</v>
      </c>
      <c r="BG107" s="64" t="s">
        <v>880</v>
      </c>
      <c r="BH107" s="64" t="s">
        <v>881</v>
      </c>
      <c r="BI107" s="45" t="s">
        <v>882</v>
      </c>
      <c r="BJ107" s="45" t="s">
        <v>904</v>
      </c>
      <c r="BK107" s="65" t="s">
        <v>884</v>
      </c>
      <c r="BL107" s="44"/>
      <c r="BM107" s="153"/>
      <c r="BN107" s="66"/>
      <c r="BO107" s="211"/>
      <c r="BP107" s="211"/>
      <c r="BQ107" s="211"/>
      <c r="BR107" s="211"/>
      <c r="BS107" s="211"/>
      <c r="BT107" s="211"/>
      <c r="BU107" s="211"/>
      <c r="BV107" s="211"/>
      <c r="BW107" s="211"/>
      <c r="BX107" s="211"/>
      <c r="BY107" s="211"/>
    </row>
    <row r="108" spans="1:77" s="210" customFormat="1" ht="27" hidden="1" customHeight="1" x14ac:dyDescent="0.35">
      <c r="A108" s="211" t="e">
        <f t="shared" si="12"/>
        <v>#REF!</v>
      </c>
      <c r="B108" s="47"/>
      <c r="C108" s="45" t="s">
        <v>664</v>
      </c>
      <c r="D108" s="45" t="s">
        <v>787</v>
      </c>
      <c r="E108" s="45" t="s">
        <v>905</v>
      </c>
      <c r="F108" s="45"/>
      <c r="G108" s="45" t="s">
        <v>269</v>
      </c>
      <c r="H108" s="45" t="s">
        <v>906</v>
      </c>
      <c r="I108" s="52">
        <v>44256</v>
      </c>
      <c r="J108" s="52">
        <v>44926</v>
      </c>
      <c r="K108" s="45" t="s">
        <v>907</v>
      </c>
      <c r="L108" s="45" t="s">
        <v>908</v>
      </c>
      <c r="M108" s="45" t="s">
        <v>874</v>
      </c>
      <c r="N108" s="45" t="s">
        <v>875</v>
      </c>
      <c r="O108" s="53"/>
      <c r="P108" s="54"/>
      <c r="Q108" s="53"/>
      <c r="R108" s="54"/>
      <c r="S108" s="45">
        <v>1</v>
      </c>
      <c r="T108" s="54"/>
      <c r="U108" s="45"/>
      <c r="V108" s="54"/>
      <c r="W108" s="54"/>
      <c r="X108" s="54"/>
      <c r="Y108" s="148">
        <f>P108+R108+T108+V108+X108</f>
        <v>0</v>
      </c>
      <c r="Z108" s="42">
        <f t="shared" si="0"/>
        <v>0</v>
      </c>
      <c r="AA108" s="149"/>
      <c r="AB108" s="247" t="e">
        <f t="shared" si="1"/>
        <v>#DIV/0!</v>
      </c>
      <c r="AC108" s="154"/>
      <c r="AD108" s="247" t="e">
        <f t="shared" si="2"/>
        <v>#DIV/0!</v>
      </c>
      <c r="AE108" s="76"/>
      <c r="AF108" s="88"/>
      <c r="AG108" s="88"/>
      <c r="AH108" s="155"/>
      <c r="AI108" s="58"/>
      <c r="AJ108" s="156"/>
      <c r="AK108" s="58"/>
      <c r="AL108" s="57"/>
      <c r="AM108" s="57"/>
      <c r="AN108" s="57"/>
      <c r="AO108" s="212"/>
      <c r="AP108" s="212"/>
      <c r="AQ108" s="212"/>
      <c r="AR108" s="58"/>
      <c r="AS108" s="57"/>
      <c r="AT108" s="57"/>
      <c r="AU108" s="57"/>
      <c r="AV108" s="155"/>
      <c r="AW108" s="58"/>
      <c r="AX108" s="157"/>
      <c r="AY108" s="58"/>
      <c r="AZ108" s="57"/>
      <c r="BA108" s="57"/>
      <c r="BB108" s="57"/>
      <c r="BC108" s="64" t="s">
        <v>876</v>
      </c>
      <c r="BD108" s="64" t="s">
        <v>897</v>
      </c>
      <c r="BE108" s="64" t="s">
        <v>878</v>
      </c>
      <c r="BF108" s="64" t="s">
        <v>879</v>
      </c>
      <c r="BG108" s="64" t="s">
        <v>880</v>
      </c>
      <c r="BH108" s="64" t="s">
        <v>881</v>
      </c>
      <c r="BI108" s="45" t="s">
        <v>882</v>
      </c>
      <c r="BJ108" s="45" t="s">
        <v>909</v>
      </c>
      <c r="BK108" s="65" t="s">
        <v>884</v>
      </c>
      <c r="BL108" s="44"/>
      <c r="BM108" s="45"/>
      <c r="BN108" s="66"/>
      <c r="BO108" s="211"/>
      <c r="BP108" s="211"/>
      <c r="BQ108" s="211"/>
      <c r="BR108" s="211"/>
      <c r="BS108" s="211"/>
      <c r="BT108" s="211"/>
      <c r="BU108" s="211"/>
      <c r="BV108" s="211"/>
      <c r="BW108" s="211"/>
      <c r="BX108" s="211"/>
      <c r="BY108" s="211"/>
    </row>
    <row r="109" spans="1:77" s="210" customFormat="1" ht="27" hidden="1" customHeight="1" x14ac:dyDescent="0.35">
      <c r="A109" s="211" t="e">
        <f t="shared" si="12"/>
        <v>#REF!</v>
      </c>
      <c r="B109" s="47"/>
      <c r="C109" s="45" t="s">
        <v>664</v>
      </c>
      <c r="D109" s="45" t="s">
        <v>665</v>
      </c>
      <c r="E109" s="45" t="s">
        <v>910</v>
      </c>
      <c r="F109" s="45"/>
      <c r="G109" s="45" t="s">
        <v>269</v>
      </c>
      <c r="H109" s="45" t="s">
        <v>402</v>
      </c>
      <c r="I109" s="52">
        <v>43983</v>
      </c>
      <c r="J109" s="52">
        <v>45473</v>
      </c>
      <c r="K109" s="45" t="s">
        <v>911</v>
      </c>
      <c r="L109" s="45" t="s">
        <v>912</v>
      </c>
      <c r="M109" s="45" t="s">
        <v>889</v>
      </c>
      <c r="N109" s="45" t="s">
        <v>66</v>
      </c>
      <c r="O109" s="45">
        <v>1</v>
      </c>
      <c r="P109" s="54"/>
      <c r="Q109" s="45">
        <v>1</v>
      </c>
      <c r="R109" s="54">
        <f>5000000*11</f>
        <v>55000000</v>
      </c>
      <c r="S109" s="45">
        <v>1</v>
      </c>
      <c r="T109" s="54">
        <f>5000000*11</f>
        <v>55000000</v>
      </c>
      <c r="U109" s="45">
        <v>1</v>
      </c>
      <c r="V109" s="54">
        <f>5000000*11</f>
        <v>55000000</v>
      </c>
      <c r="W109" s="45">
        <v>1</v>
      </c>
      <c r="X109" s="54">
        <f>5000000*11</f>
        <v>55000000</v>
      </c>
      <c r="Y109" s="148">
        <v>1</v>
      </c>
      <c r="Z109" s="42">
        <f t="shared" si="0"/>
        <v>220000000</v>
      </c>
      <c r="AA109" s="141"/>
      <c r="AB109" s="247">
        <f t="shared" si="1"/>
        <v>0</v>
      </c>
      <c r="AC109" s="149"/>
      <c r="AD109" s="247">
        <f t="shared" si="2"/>
        <v>0</v>
      </c>
      <c r="AE109" s="76"/>
      <c r="AF109" s="88"/>
      <c r="AG109" s="88"/>
      <c r="AH109" s="150"/>
      <c r="AI109" s="58"/>
      <c r="AJ109" s="147"/>
      <c r="AK109" s="58"/>
      <c r="AL109" s="76"/>
      <c r="AM109" s="88"/>
      <c r="AN109" s="57"/>
      <c r="AO109" s="151"/>
      <c r="AP109" s="213"/>
      <c r="AQ109" s="212"/>
      <c r="AR109" s="58"/>
      <c r="AS109" s="76"/>
      <c r="AT109" s="88"/>
      <c r="AU109" s="57"/>
      <c r="AV109" s="127"/>
      <c r="AW109" s="58"/>
      <c r="AX109" s="57"/>
      <c r="AY109" s="58"/>
      <c r="AZ109" s="57"/>
      <c r="BA109" s="61"/>
      <c r="BB109" s="57"/>
      <c r="BC109" s="64" t="s">
        <v>876</v>
      </c>
      <c r="BD109" s="64" t="s">
        <v>903</v>
      </c>
      <c r="BE109" s="64" t="s">
        <v>878</v>
      </c>
      <c r="BF109" s="64" t="s">
        <v>879</v>
      </c>
      <c r="BG109" s="64" t="s">
        <v>880</v>
      </c>
      <c r="BH109" s="64" t="s">
        <v>881</v>
      </c>
      <c r="BI109" s="45" t="s">
        <v>882</v>
      </c>
      <c r="BJ109" s="45" t="s">
        <v>913</v>
      </c>
      <c r="BK109" s="65" t="s">
        <v>884</v>
      </c>
      <c r="BL109" s="44"/>
      <c r="BM109" s="45"/>
      <c r="BN109" s="66"/>
      <c r="BO109" s="211"/>
      <c r="BP109" s="211"/>
      <c r="BQ109" s="211"/>
      <c r="BR109" s="211"/>
      <c r="BS109" s="211"/>
      <c r="BT109" s="211"/>
      <c r="BU109" s="211"/>
      <c r="BV109" s="211"/>
      <c r="BW109" s="211"/>
      <c r="BX109" s="211"/>
      <c r="BY109" s="211"/>
    </row>
    <row r="110" spans="1:77" s="210" customFormat="1" ht="27" hidden="1" customHeight="1" x14ac:dyDescent="0.35">
      <c r="A110" s="211" t="e">
        <f t="shared" si="12"/>
        <v>#REF!</v>
      </c>
      <c r="B110" s="47"/>
      <c r="C110" s="45" t="s">
        <v>664</v>
      </c>
      <c r="D110" s="45" t="s">
        <v>665</v>
      </c>
      <c r="E110" s="45" t="s">
        <v>914</v>
      </c>
      <c r="F110" s="45"/>
      <c r="G110" s="45" t="s">
        <v>269</v>
      </c>
      <c r="H110" s="45" t="s">
        <v>915</v>
      </c>
      <c r="I110" s="52">
        <v>44348</v>
      </c>
      <c r="J110" s="52">
        <v>45080</v>
      </c>
      <c r="K110" s="45" t="s">
        <v>916</v>
      </c>
      <c r="L110" s="45" t="s">
        <v>917</v>
      </c>
      <c r="M110" s="45" t="s">
        <v>874</v>
      </c>
      <c r="N110" s="45" t="s">
        <v>918</v>
      </c>
      <c r="O110" s="53"/>
      <c r="P110" s="54"/>
      <c r="Q110" s="53">
        <v>0.05</v>
      </c>
      <c r="R110" s="54"/>
      <c r="S110" s="53">
        <v>0.05</v>
      </c>
      <c r="T110" s="54"/>
      <c r="U110" s="53">
        <v>0.05</v>
      </c>
      <c r="V110" s="54"/>
      <c r="W110" s="53">
        <v>0.05</v>
      </c>
      <c r="X110" s="54"/>
      <c r="Y110" s="53">
        <v>0.05</v>
      </c>
      <c r="Z110" s="42">
        <f t="shared" si="0"/>
        <v>0</v>
      </c>
      <c r="AA110" s="149"/>
      <c r="AB110" s="247" t="e">
        <f t="shared" si="1"/>
        <v>#DIV/0!</v>
      </c>
      <c r="AC110" s="149"/>
      <c r="AD110" s="247">
        <f t="shared" si="2"/>
        <v>0</v>
      </c>
      <c r="AE110" s="76"/>
      <c r="AF110" s="76"/>
      <c r="AG110" s="76"/>
      <c r="AH110" s="158"/>
      <c r="AI110" s="82"/>
      <c r="AJ110" s="76"/>
      <c r="AK110" s="58"/>
      <c r="AL110" s="57"/>
      <c r="AM110" s="57"/>
      <c r="AN110" s="57"/>
      <c r="AO110" s="151"/>
      <c r="AP110" s="214"/>
      <c r="AQ110" s="215"/>
      <c r="AR110" s="358"/>
      <c r="AS110" s="359"/>
      <c r="AT110" s="359"/>
      <c r="AU110" s="360"/>
      <c r="AV110" s="215"/>
      <c r="AW110" s="214"/>
      <c r="AX110" s="215"/>
      <c r="AY110" s="358"/>
      <c r="AZ110" s="359"/>
      <c r="BA110" s="359"/>
      <c r="BB110" s="360"/>
      <c r="BC110" s="64" t="s">
        <v>876</v>
      </c>
      <c r="BD110" s="64" t="s">
        <v>919</v>
      </c>
      <c r="BE110" s="64" t="s">
        <v>878</v>
      </c>
      <c r="BF110" s="64" t="s">
        <v>879</v>
      </c>
      <c r="BG110" s="64" t="s">
        <v>880</v>
      </c>
      <c r="BH110" s="64" t="s">
        <v>920</v>
      </c>
      <c r="BI110" s="45" t="s">
        <v>921</v>
      </c>
      <c r="BJ110" s="45" t="s">
        <v>922</v>
      </c>
      <c r="BK110" s="73" t="s">
        <v>923</v>
      </c>
      <c r="BL110" s="44" t="s">
        <v>924</v>
      </c>
      <c r="BM110" s="45"/>
      <c r="BN110" s="44"/>
      <c r="BO110" s="211"/>
      <c r="BP110" s="211"/>
      <c r="BQ110" s="211"/>
      <c r="BR110" s="211"/>
      <c r="BS110" s="211"/>
      <c r="BT110" s="211"/>
      <c r="BU110" s="211"/>
      <c r="BV110" s="211"/>
      <c r="BW110" s="211"/>
      <c r="BX110" s="211"/>
      <c r="BY110" s="211"/>
    </row>
    <row r="111" spans="1:77" customFormat="1" ht="48" hidden="1" customHeight="1" x14ac:dyDescent="0.35">
      <c r="B111" s="47"/>
      <c r="C111" s="45" t="s">
        <v>664</v>
      </c>
      <c r="D111" s="45" t="s">
        <v>787</v>
      </c>
      <c r="E111" s="45" t="s">
        <v>925</v>
      </c>
      <c r="F111" s="45"/>
      <c r="G111" s="45" t="s">
        <v>269</v>
      </c>
      <c r="H111" s="45" t="s">
        <v>926</v>
      </c>
      <c r="I111" s="159">
        <v>44197</v>
      </c>
      <c r="J111" s="45" t="s">
        <v>927</v>
      </c>
      <c r="K111" s="45" t="s">
        <v>928</v>
      </c>
      <c r="L111" s="45" t="s">
        <v>929</v>
      </c>
      <c r="M111" s="45" t="s">
        <v>360</v>
      </c>
      <c r="N111" s="45"/>
      <c r="O111" s="53">
        <v>0</v>
      </c>
      <c r="P111" s="160">
        <v>0</v>
      </c>
      <c r="Q111" s="53">
        <v>1</v>
      </c>
      <c r="R111" s="161">
        <v>7000000</v>
      </c>
      <c r="S111" s="161">
        <v>0</v>
      </c>
      <c r="T111" s="161" t="s">
        <v>67</v>
      </c>
      <c r="U111" s="45">
        <v>0</v>
      </c>
      <c r="V111" s="45" t="s">
        <v>67</v>
      </c>
      <c r="W111" s="45">
        <v>0</v>
      </c>
      <c r="X111" s="45" t="s">
        <v>67</v>
      </c>
      <c r="Y111" s="53">
        <v>1</v>
      </c>
      <c r="Z111" s="42">
        <f t="shared" si="0"/>
        <v>7000000</v>
      </c>
      <c r="AA111" s="57"/>
      <c r="AB111" s="247" t="e">
        <f t="shared" si="1"/>
        <v>#DIV/0!</v>
      </c>
      <c r="AC111" s="57"/>
      <c r="AD111" s="247" t="e">
        <f t="shared" si="2"/>
        <v>#DIV/0!</v>
      </c>
      <c r="AE111" s="57"/>
      <c r="AF111" s="57"/>
      <c r="AG111" s="57"/>
      <c r="AH111" s="57"/>
      <c r="AI111" s="57"/>
      <c r="AJ111" s="57"/>
      <c r="AK111" s="57"/>
      <c r="AL111" s="57"/>
      <c r="AM111" s="57"/>
      <c r="AN111" s="59"/>
      <c r="AO111" s="162"/>
      <c r="AP111" s="162"/>
      <c r="AQ111" s="162"/>
      <c r="AR111" s="361"/>
      <c r="AS111" s="362"/>
      <c r="AT111" s="362"/>
      <c r="AU111" s="59"/>
      <c r="AV111" s="59"/>
      <c r="AW111" s="59"/>
      <c r="AX111" s="59"/>
      <c r="AY111" s="59"/>
      <c r="AZ111" s="59"/>
      <c r="BA111" s="59"/>
      <c r="BB111" s="59"/>
      <c r="BC111" s="45"/>
      <c r="BD111" s="45" t="s">
        <v>930</v>
      </c>
      <c r="BE111" s="45" t="s">
        <v>931</v>
      </c>
      <c r="BF111" s="45" t="s">
        <v>879</v>
      </c>
      <c r="BG111" s="45" t="s">
        <v>932</v>
      </c>
      <c r="BH111" s="45" t="s">
        <v>933</v>
      </c>
      <c r="BI111" s="45" t="s">
        <v>934</v>
      </c>
      <c r="BJ111" s="45">
        <v>3132877964</v>
      </c>
      <c r="BK111" s="65" t="s">
        <v>935</v>
      </c>
      <c r="BL111" s="362"/>
    </row>
    <row r="112" spans="1:77" customFormat="1" ht="48" hidden="1" customHeight="1" x14ac:dyDescent="0.35">
      <c r="A112" s="1"/>
      <c r="B112" s="47"/>
      <c r="C112" s="45" t="s">
        <v>664</v>
      </c>
      <c r="D112" s="45" t="s">
        <v>936</v>
      </c>
      <c r="E112" s="45" t="s">
        <v>937</v>
      </c>
      <c r="F112" s="45"/>
      <c r="G112" s="45" t="s">
        <v>269</v>
      </c>
      <c r="H112" s="45" t="s">
        <v>926</v>
      </c>
      <c r="I112" s="159">
        <v>44197</v>
      </c>
      <c r="J112" s="45" t="s">
        <v>927</v>
      </c>
      <c r="K112" s="45" t="s">
        <v>938</v>
      </c>
      <c r="L112" s="45" t="s">
        <v>939</v>
      </c>
      <c r="M112" s="45" t="s">
        <v>360</v>
      </c>
      <c r="N112" s="45" t="s">
        <v>66</v>
      </c>
      <c r="O112" s="53"/>
      <c r="P112" s="45"/>
      <c r="Q112" s="53">
        <v>1</v>
      </c>
      <c r="R112" s="161">
        <v>12000000</v>
      </c>
      <c r="S112" s="53">
        <v>1</v>
      </c>
      <c r="T112" s="161">
        <v>12000000</v>
      </c>
      <c r="U112" s="45">
        <v>0</v>
      </c>
      <c r="V112" s="163">
        <v>0</v>
      </c>
      <c r="W112" s="45">
        <v>0</v>
      </c>
      <c r="X112" s="54">
        <v>0</v>
      </c>
      <c r="Y112" s="53">
        <v>1</v>
      </c>
      <c r="Z112" s="42">
        <f t="shared" si="0"/>
        <v>24000000</v>
      </c>
      <c r="AA112" s="57"/>
      <c r="AB112" s="247" t="e">
        <f t="shared" si="1"/>
        <v>#DIV/0!</v>
      </c>
      <c r="AC112" s="57"/>
      <c r="AD112" s="247" t="e">
        <f t="shared" si="2"/>
        <v>#DIV/0!</v>
      </c>
      <c r="AE112" s="57"/>
      <c r="AF112" s="57"/>
      <c r="AG112" s="57"/>
      <c r="AH112" s="57"/>
      <c r="AI112" s="58"/>
      <c r="AJ112" s="57"/>
      <c r="AK112" s="57"/>
      <c r="AL112" s="57"/>
      <c r="AM112" s="57"/>
      <c r="AN112" s="59"/>
      <c r="AO112" s="164"/>
      <c r="AP112" s="164"/>
      <c r="AQ112" s="164"/>
      <c r="AR112" s="346"/>
      <c r="AS112" s="363"/>
      <c r="AT112" s="364"/>
      <c r="AU112" s="57"/>
      <c r="AV112" s="57"/>
      <c r="AW112" s="57"/>
      <c r="AX112" s="57"/>
      <c r="AY112" s="57"/>
      <c r="AZ112" s="57"/>
      <c r="BA112" s="57"/>
      <c r="BB112" s="57"/>
      <c r="BC112" s="45" t="s">
        <v>940</v>
      </c>
      <c r="BD112" s="45" t="s">
        <v>941</v>
      </c>
      <c r="BE112" s="45" t="s">
        <v>942</v>
      </c>
      <c r="BF112" s="45" t="s">
        <v>879</v>
      </c>
      <c r="BG112" s="45" t="s">
        <v>932</v>
      </c>
      <c r="BH112" s="45" t="s">
        <v>943</v>
      </c>
      <c r="BI112" s="165" t="s">
        <v>944</v>
      </c>
      <c r="BJ112" s="362" t="s">
        <v>945</v>
      </c>
      <c r="BK112" s="365" t="s">
        <v>946</v>
      </c>
      <c r="BL112" s="166" t="s">
        <v>947</v>
      </c>
      <c r="BM112" s="167"/>
      <c r="BN112" s="168"/>
      <c r="BO112" s="169"/>
      <c r="BP112" s="169"/>
      <c r="BQ112" s="169"/>
      <c r="BR112" s="169"/>
      <c r="BS112" s="169"/>
      <c r="BT112" s="169"/>
      <c r="BU112" s="169"/>
      <c r="BV112" s="169"/>
      <c r="BW112" s="169"/>
      <c r="BX112" s="169"/>
      <c r="BY112" s="169"/>
    </row>
    <row r="113" spans="1:77" customFormat="1" ht="48" hidden="1" customHeight="1" x14ac:dyDescent="0.35">
      <c r="A113" s="1"/>
      <c r="B113" s="47"/>
      <c r="C113" s="45" t="s">
        <v>664</v>
      </c>
      <c r="D113" s="45" t="s">
        <v>936</v>
      </c>
      <c r="E113" s="45" t="s">
        <v>948</v>
      </c>
      <c r="F113" s="45"/>
      <c r="G113" s="45" t="s">
        <v>269</v>
      </c>
      <c r="H113" s="45" t="s">
        <v>926</v>
      </c>
      <c r="I113" s="159">
        <v>44197</v>
      </c>
      <c r="J113" s="45" t="s">
        <v>927</v>
      </c>
      <c r="K113" s="45" t="s">
        <v>949</v>
      </c>
      <c r="L113" s="45" t="s">
        <v>950</v>
      </c>
      <c r="M113" s="45" t="s">
        <v>360</v>
      </c>
      <c r="N113" s="45"/>
      <c r="O113" s="53">
        <v>0</v>
      </c>
      <c r="P113" s="160">
        <v>0</v>
      </c>
      <c r="Q113" s="45">
        <v>1</v>
      </c>
      <c r="R113" s="161">
        <v>5000000</v>
      </c>
      <c r="S113" s="45">
        <v>1</v>
      </c>
      <c r="T113" s="161">
        <v>5000000</v>
      </c>
      <c r="U113" s="45">
        <v>1</v>
      </c>
      <c r="V113" s="161">
        <v>5000000</v>
      </c>
      <c r="W113" s="45">
        <v>1</v>
      </c>
      <c r="X113" s="161">
        <v>5000000</v>
      </c>
      <c r="Y113" s="45">
        <v>4</v>
      </c>
      <c r="Z113" s="42">
        <f t="shared" si="0"/>
        <v>20000000</v>
      </c>
      <c r="AA113" s="57"/>
      <c r="AB113" s="247">
        <f t="shared" si="1"/>
        <v>0</v>
      </c>
      <c r="AC113" s="57"/>
      <c r="AD113" s="247">
        <f t="shared" si="2"/>
        <v>0</v>
      </c>
      <c r="AE113" s="57"/>
      <c r="AF113" s="57"/>
      <c r="AG113" s="57"/>
      <c r="AH113" s="57"/>
      <c r="AI113" s="57"/>
      <c r="AJ113" s="57"/>
      <c r="AK113" s="57"/>
      <c r="AL113" s="57"/>
      <c r="AM113" s="57"/>
      <c r="AN113" s="59"/>
      <c r="AO113" s="162"/>
      <c r="AP113" s="170"/>
      <c r="AQ113" s="162"/>
      <c r="AR113" s="366"/>
      <c r="AS113" s="165"/>
      <c r="AT113" s="367"/>
      <c r="AU113" s="57"/>
      <c r="AV113" s="57"/>
      <c r="AW113" s="57"/>
      <c r="AX113" s="57"/>
      <c r="AY113" s="57"/>
      <c r="AZ113" s="57"/>
      <c r="BA113" s="57"/>
      <c r="BB113" s="57"/>
      <c r="BC113" s="45"/>
      <c r="BD113" s="45" t="s">
        <v>930</v>
      </c>
      <c r="BE113" s="45" t="s">
        <v>931</v>
      </c>
      <c r="BF113" s="45" t="s">
        <v>879</v>
      </c>
      <c r="BG113" s="45" t="s">
        <v>932</v>
      </c>
      <c r="BH113" s="45" t="s">
        <v>933</v>
      </c>
      <c r="BI113" s="45" t="s">
        <v>934</v>
      </c>
      <c r="BJ113" s="45">
        <v>3132877964</v>
      </c>
      <c r="BK113" s="65" t="s">
        <v>935</v>
      </c>
      <c r="BL113" s="367"/>
      <c r="BM113" s="167"/>
      <c r="BN113" s="168"/>
      <c r="BO113" s="1"/>
      <c r="BP113" s="1"/>
      <c r="BQ113" s="1"/>
      <c r="BR113" s="1"/>
      <c r="BS113" s="1"/>
      <c r="BT113" s="1"/>
      <c r="BU113" s="1"/>
      <c r="BV113" s="1"/>
      <c r="BW113" s="1"/>
      <c r="BX113" s="1"/>
      <c r="BY113" s="1"/>
    </row>
    <row r="114" spans="1:77" customFormat="1" ht="48" hidden="1" customHeight="1" x14ac:dyDescent="0.35">
      <c r="A114" s="1"/>
      <c r="B114" s="47"/>
      <c r="C114" s="45" t="s">
        <v>664</v>
      </c>
      <c r="D114" s="45" t="s">
        <v>665</v>
      </c>
      <c r="E114" s="45" t="s">
        <v>951</v>
      </c>
      <c r="F114" s="45"/>
      <c r="G114" s="45" t="s">
        <v>269</v>
      </c>
      <c r="H114" s="45" t="s">
        <v>926</v>
      </c>
      <c r="I114" s="159">
        <v>44197</v>
      </c>
      <c r="J114" s="45" t="s">
        <v>927</v>
      </c>
      <c r="K114" s="45" t="s">
        <v>952</v>
      </c>
      <c r="L114" s="45" t="s">
        <v>953</v>
      </c>
      <c r="M114" s="45" t="s">
        <v>954</v>
      </c>
      <c r="N114" s="45"/>
      <c r="O114" s="53">
        <v>0</v>
      </c>
      <c r="P114" s="45">
        <v>0</v>
      </c>
      <c r="Q114" s="45">
        <v>1</v>
      </c>
      <c r="R114" s="161">
        <v>7200000</v>
      </c>
      <c r="S114" s="45">
        <v>1</v>
      </c>
      <c r="T114" s="161">
        <v>7200000</v>
      </c>
      <c r="U114" s="45">
        <v>1</v>
      </c>
      <c r="V114" s="161">
        <v>7200000</v>
      </c>
      <c r="W114" s="45">
        <v>1</v>
      </c>
      <c r="X114" s="161">
        <v>7200000</v>
      </c>
      <c r="Y114" s="45">
        <v>4</v>
      </c>
      <c r="Z114" s="42">
        <f t="shared" si="0"/>
        <v>28800000</v>
      </c>
      <c r="AA114" s="57"/>
      <c r="AB114" s="247">
        <f t="shared" si="1"/>
        <v>0</v>
      </c>
      <c r="AC114" s="57"/>
      <c r="AD114" s="247">
        <f t="shared" si="2"/>
        <v>0</v>
      </c>
      <c r="AE114" s="57"/>
      <c r="AF114" s="57"/>
      <c r="AG114" s="57"/>
      <c r="AH114" s="57"/>
      <c r="AI114" s="57"/>
      <c r="AJ114" s="57"/>
      <c r="AK114" s="57"/>
      <c r="AL114" s="57"/>
      <c r="AM114" s="57"/>
      <c r="AN114" s="59"/>
      <c r="AO114" s="162"/>
      <c r="AP114" s="170"/>
      <c r="AQ114" s="162"/>
      <c r="AR114" s="366"/>
      <c r="AS114" s="368"/>
      <c r="AT114" s="367"/>
      <c r="AU114" s="57"/>
      <c r="AV114" s="57"/>
      <c r="AW114" s="57"/>
      <c r="AX114" s="57"/>
      <c r="AY114" s="57"/>
      <c r="AZ114" s="57"/>
      <c r="BA114" s="57"/>
      <c r="BB114" s="57"/>
      <c r="BC114" s="45"/>
      <c r="BD114" s="45" t="s">
        <v>930</v>
      </c>
      <c r="BE114" s="45" t="s">
        <v>931</v>
      </c>
      <c r="BF114" s="45" t="s">
        <v>879</v>
      </c>
      <c r="BG114" s="45" t="s">
        <v>932</v>
      </c>
      <c r="BH114" s="45" t="s">
        <v>933</v>
      </c>
      <c r="BI114" s="45" t="s">
        <v>934</v>
      </c>
      <c r="BJ114" s="45">
        <v>3132877964</v>
      </c>
      <c r="BK114" s="65" t="s">
        <v>935</v>
      </c>
      <c r="BL114" s="367" t="s">
        <v>955</v>
      </c>
      <c r="BM114" s="167"/>
      <c r="BN114" s="168"/>
      <c r="BO114" s="1"/>
      <c r="BP114" s="1"/>
      <c r="BQ114" s="1"/>
      <c r="BR114" s="1"/>
      <c r="BS114" s="1"/>
      <c r="BT114" s="1"/>
      <c r="BU114" s="1"/>
      <c r="BV114" s="1"/>
      <c r="BW114" s="1"/>
      <c r="BX114" s="1"/>
      <c r="BY114" s="1"/>
    </row>
    <row r="115" spans="1:77" customFormat="1" ht="48" hidden="1" customHeight="1" x14ac:dyDescent="0.35">
      <c r="A115" s="1"/>
      <c r="B115" s="47"/>
      <c r="C115" s="45" t="s">
        <v>664</v>
      </c>
      <c r="D115" s="45" t="s">
        <v>665</v>
      </c>
      <c r="E115" s="45" t="s">
        <v>956</v>
      </c>
      <c r="F115" s="45"/>
      <c r="G115" s="45" t="s">
        <v>269</v>
      </c>
      <c r="H115" s="45" t="s">
        <v>926</v>
      </c>
      <c r="I115" s="159">
        <v>44197</v>
      </c>
      <c r="J115" s="45" t="s">
        <v>927</v>
      </c>
      <c r="K115" s="45" t="s">
        <v>957</v>
      </c>
      <c r="L115" s="45" t="s">
        <v>958</v>
      </c>
      <c r="M115" s="45" t="s">
        <v>954</v>
      </c>
      <c r="N115" s="45"/>
      <c r="O115" s="53">
        <v>0</v>
      </c>
      <c r="P115" s="45" t="s">
        <v>67</v>
      </c>
      <c r="Q115" s="45">
        <v>1</v>
      </c>
      <c r="R115" s="161">
        <v>18000000</v>
      </c>
      <c r="S115" s="45">
        <v>1</v>
      </c>
      <c r="T115" s="161">
        <v>18000000</v>
      </c>
      <c r="U115" s="45">
        <v>1</v>
      </c>
      <c r="V115" s="161">
        <v>18000000</v>
      </c>
      <c r="W115" s="45">
        <v>1</v>
      </c>
      <c r="X115" s="161">
        <v>18000000</v>
      </c>
      <c r="Y115" s="45">
        <v>1</v>
      </c>
      <c r="Z115" s="42">
        <f t="shared" si="0"/>
        <v>72000000</v>
      </c>
      <c r="AA115" s="57"/>
      <c r="AB115" s="247">
        <f t="shared" si="1"/>
        <v>0</v>
      </c>
      <c r="AC115" s="57"/>
      <c r="AD115" s="247">
        <f t="shared" si="2"/>
        <v>0</v>
      </c>
      <c r="AE115" s="57"/>
      <c r="AF115" s="57"/>
      <c r="AG115" s="57"/>
      <c r="AH115" s="57"/>
      <c r="AI115" s="58"/>
      <c r="AJ115" s="57"/>
      <c r="AK115" s="58"/>
      <c r="AL115" s="57"/>
      <c r="AM115" s="57"/>
      <c r="AN115" s="59"/>
      <c r="AO115" s="162"/>
      <c r="AP115" s="170"/>
      <c r="AQ115" s="162"/>
      <c r="AR115" s="369"/>
      <c r="AS115" s="367"/>
      <c r="AT115" s="367"/>
      <c r="AU115" s="57"/>
      <c r="AV115" s="57"/>
      <c r="AW115" s="57"/>
      <c r="AX115" s="57"/>
      <c r="AY115" s="57"/>
      <c r="AZ115" s="57"/>
      <c r="BA115" s="57"/>
      <c r="BB115" s="57"/>
      <c r="BC115" s="45"/>
      <c r="BD115" s="45" t="s">
        <v>930</v>
      </c>
      <c r="BE115" s="45" t="s">
        <v>931</v>
      </c>
      <c r="BF115" s="45" t="s">
        <v>879</v>
      </c>
      <c r="BG115" s="45" t="s">
        <v>932</v>
      </c>
      <c r="BH115" s="45" t="s">
        <v>933</v>
      </c>
      <c r="BI115" s="45" t="s">
        <v>934</v>
      </c>
      <c r="BJ115" s="45">
        <v>3132877964</v>
      </c>
      <c r="BK115" s="65" t="s">
        <v>935</v>
      </c>
      <c r="BL115" s="367"/>
      <c r="BM115" s="167"/>
      <c r="BN115" s="168"/>
      <c r="BO115" s="1"/>
      <c r="BP115" s="1"/>
      <c r="BQ115" s="1"/>
      <c r="BR115" s="1"/>
      <c r="BS115" s="1"/>
      <c r="BT115" s="1"/>
      <c r="BU115" s="1"/>
      <c r="BV115" s="1"/>
      <c r="BW115" s="1"/>
      <c r="BX115" s="1"/>
      <c r="BY115" s="1"/>
    </row>
    <row r="116" spans="1:77" customFormat="1" ht="48" hidden="1" customHeight="1" x14ac:dyDescent="0.35">
      <c r="A116" s="1"/>
      <c r="B116" s="132"/>
      <c r="C116" s="45" t="s">
        <v>664</v>
      </c>
      <c r="D116" s="45" t="s">
        <v>787</v>
      </c>
      <c r="E116" s="45" t="s">
        <v>959</v>
      </c>
      <c r="F116" s="45">
        <v>25</v>
      </c>
      <c r="G116" s="45" t="s">
        <v>960</v>
      </c>
      <c r="H116" s="51" t="s">
        <v>402</v>
      </c>
      <c r="I116" s="52">
        <v>44228</v>
      </c>
      <c r="J116" s="52">
        <v>45442</v>
      </c>
      <c r="K116" s="45" t="s">
        <v>961</v>
      </c>
      <c r="L116" s="45" t="s">
        <v>962</v>
      </c>
      <c r="M116" s="45" t="s">
        <v>963</v>
      </c>
      <c r="N116" s="45" t="s">
        <v>226</v>
      </c>
      <c r="O116" s="53">
        <v>0</v>
      </c>
      <c r="P116" s="45">
        <v>0</v>
      </c>
      <c r="Q116" s="45">
        <v>1</v>
      </c>
      <c r="R116" s="161">
        <v>44946400</v>
      </c>
      <c r="S116" s="45">
        <v>1</v>
      </c>
      <c r="T116" s="161">
        <v>44946400</v>
      </c>
      <c r="U116" s="45">
        <v>1</v>
      </c>
      <c r="V116" s="161">
        <v>44946400</v>
      </c>
      <c r="W116" s="45">
        <v>1</v>
      </c>
      <c r="X116" s="161">
        <v>44946400</v>
      </c>
      <c r="Y116" s="45">
        <v>4</v>
      </c>
      <c r="Z116" s="42">
        <f t="shared" si="0"/>
        <v>179785600</v>
      </c>
      <c r="AA116" s="57"/>
      <c r="AB116" s="247">
        <f t="shared" si="1"/>
        <v>0</v>
      </c>
      <c r="AC116" s="57"/>
      <c r="AD116" s="247">
        <f t="shared" si="2"/>
        <v>0</v>
      </c>
      <c r="AE116" s="57"/>
      <c r="AF116" s="57"/>
      <c r="AG116" s="57"/>
      <c r="AH116" s="61"/>
      <c r="AI116" s="58"/>
      <c r="AJ116" s="57"/>
      <c r="AK116" s="58"/>
      <c r="AL116" s="57"/>
      <c r="AM116" s="59"/>
      <c r="AN116" s="57"/>
      <c r="AO116" s="171"/>
      <c r="AP116" s="370"/>
      <c r="AQ116" s="371"/>
      <c r="AR116" s="370"/>
      <c r="AS116" s="351"/>
      <c r="AT116" s="172"/>
      <c r="AU116" s="57"/>
      <c r="AV116" s="57"/>
      <c r="AW116" s="57"/>
      <c r="AX116" s="57"/>
      <c r="AY116" s="57"/>
      <c r="AZ116" s="57"/>
      <c r="BA116" s="57"/>
      <c r="BB116" s="57"/>
      <c r="BC116" s="45" t="s">
        <v>525</v>
      </c>
      <c r="BD116" s="45" t="s">
        <v>525</v>
      </c>
      <c r="BE116" s="45" t="s">
        <v>525</v>
      </c>
      <c r="BF116" s="45" t="s">
        <v>964</v>
      </c>
      <c r="BG116" s="45" t="s">
        <v>965</v>
      </c>
      <c r="BH116" s="45" t="s">
        <v>966</v>
      </c>
      <c r="BI116" s="45" t="s">
        <v>967</v>
      </c>
      <c r="BJ116" s="45">
        <v>3649400</v>
      </c>
      <c r="BK116" s="73" t="s">
        <v>968</v>
      </c>
      <c r="BL116" s="167"/>
      <c r="BM116" s="167"/>
      <c r="BN116" s="168"/>
      <c r="BO116" s="1"/>
      <c r="BP116" s="1"/>
      <c r="BQ116" s="1"/>
      <c r="BR116" s="1"/>
      <c r="BS116" s="1"/>
      <c r="BT116" s="1"/>
      <c r="BU116" s="1"/>
      <c r="BV116" s="1"/>
      <c r="BW116" s="1"/>
      <c r="BX116" s="1"/>
      <c r="BY116" s="1"/>
    </row>
    <row r="117" spans="1:77" customFormat="1" ht="48" hidden="1" customHeight="1" x14ac:dyDescent="0.35">
      <c r="A117" s="1"/>
      <c r="B117" s="132"/>
      <c r="C117" s="45" t="s">
        <v>248</v>
      </c>
      <c r="D117" s="45" t="s">
        <v>266</v>
      </c>
      <c r="E117" s="45" t="s">
        <v>969</v>
      </c>
      <c r="F117" s="45">
        <v>25</v>
      </c>
      <c r="G117" s="45" t="s">
        <v>960</v>
      </c>
      <c r="H117" s="51" t="s">
        <v>402</v>
      </c>
      <c r="I117" s="52">
        <v>44228</v>
      </c>
      <c r="J117" s="52">
        <v>45442</v>
      </c>
      <c r="K117" s="45" t="s">
        <v>970</v>
      </c>
      <c r="L117" s="45" t="s">
        <v>971</v>
      </c>
      <c r="M117" s="45" t="s">
        <v>963</v>
      </c>
      <c r="N117" s="45" t="s">
        <v>226</v>
      </c>
      <c r="O117" s="53">
        <v>0</v>
      </c>
      <c r="P117" s="45">
        <v>0</v>
      </c>
      <c r="Q117" s="45">
        <v>1</v>
      </c>
      <c r="R117" s="161">
        <v>44946400</v>
      </c>
      <c r="S117" s="45">
        <v>1</v>
      </c>
      <c r="T117" s="161">
        <v>44946400</v>
      </c>
      <c r="U117" s="45">
        <v>1</v>
      </c>
      <c r="V117" s="161">
        <v>44946400</v>
      </c>
      <c r="W117" s="45">
        <v>1</v>
      </c>
      <c r="X117" s="161">
        <v>44946400</v>
      </c>
      <c r="Y117" s="45">
        <v>4</v>
      </c>
      <c r="Z117" s="42">
        <f t="shared" si="0"/>
        <v>179785600</v>
      </c>
      <c r="AA117" s="61"/>
      <c r="AB117" s="247">
        <f t="shared" si="1"/>
        <v>0</v>
      </c>
      <c r="AC117" s="152"/>
      <c r="AD117" s="247">
        <f t="shared" si="2"/>
        <v>0</v>
      </c>
      <c r="AE117" s="57"/>
      <c r="AF117" s="57"/>
      <c r="AG117" s="57"/>
      <c r="AH117" s="61"/>
      <c r="AI117" s="58"/>
      <c r="AJ117" s="152"/>
      <c r="AK117" s="58"/>
      <c r="AL117" s="57"/>
      <c r="AM117" s="59"/>
      <c r="AN117" s="59"/>
      <c r="AO117" s="173"/>
      <c r="AP117" s="372"/>
      <c r="AQ117" s="300"/>
      <c r="AR117" s="372"/>
      <c r="AS117" s="373"/>
      <c r="AT117" s="174"/>
      <c r="AU117" s="59"/>
      <c r="AV117" s="59"/>
      <c r="AW117" s="59"/>
      <c r="AX117" s="59"/>
      <c r="AY117" s="59"/>
      <c r="AZ117" s="59"/>
      <c r="BA117" s="59"/>
      <c r="BB117" s="59"/>
      <c r="BC117" s="45" t="s">
        <v>525</v>
      </c>
      <c r="BD117" s="45" t="s">
        <v>525</v>
      </c>
      <c r="BE117" s="45" t="s">
        <v>525</v>
      </c>
      <c r="BF117" s="45" t="s">
        <v>964</v>
      </c>
      <c r="BG117" s="45" t="s">
        <v>965</v>
      </c>
      <c r="BH117" s="45" t="s">
        <v>966</v>
      </c>
      <c r="BI117" s="45" t="s">
        <v>967</v>
      </c>
      <c r="BJ117" s="45">
        <v>3649400</v>
      </c>
      <c r="BK117" s="73" t="s">
        <v>968</v>
      </c>
      <c r="BL117" s="168"/>
      <c r="BM117" s="168"/>
      <c r="BN117" s="168"/>
      <c r="BO117" s="1"/>
      <c r="BP117" s="1"/>
      <c r="BQ117" s="1"/>
      <c r="BR117" s="1"/>
      <c r="BS117" s="1"/>
      <c r="BT117" s="1"/>
      <c r="BU117" s="1"/>
      <c r="BV117" s="1"/>
      <c r="BW117" s="1"/>
      <c r="BX117" s="1"/>
      <c r="BY117" s="1"/>
    </row>
    <row r="118" spans="1:77" customFormat="1" ht="48" hidden="1" customHeight="1" x14ac:dyDescent="0.35">
      <c r="A118" s="1"/>
      <c r="B118" s="132"/>
      <c r="C118" s="45" t="s">
        <v>972</v>
      </c>
      <c r="D118" s="45" t="s">
        <v>973</v>
      </c>
      <c r="E118" s="45" t="s">
        <v>974</v>
      </c>
      <c r="F118" s="45">
        <v>25</v>
      </c>
      <c r="G118" s="45" t="s">
        <v>960</v>
      </c>
      <c r="H118" s="45" t="s">
        <v>402</v>
      </c>
      <c r="I118" s="52">
        <v>44228</v>
      </c>
      <c r="J118" s="52">
        <v>45442</v>
      </c>
      <c r="K118" s="45" t="s">
        <v>975</v>
      </c>
      <c r="L118" s="45" t="s">
        <v>976</v>
      </c>
      <c r="M118" s="45" t="s">
        <v>977</v>
      </c>
      <c r="N118" s="45" t="s">
        <v>66</v>
      </c>
      <c r="O118" s="53">
        <v>0</v>
      </c>
      <c r="P118" s="45">
        <v>0</v>
      </c>
      <c r="Q118" s="45">
        <v>2</v>
      </c>
      <c r="R118" s="161">
        <v>556250</v>
      </c>
      <c r="S118" s="45">
        <v>2</v>
      </c>
      <c r="T118" s="161">
        <v>5729375</v>
      </c>
      <c r="U118" s="45">
        <v>2</v>
      </c>
      <c r="V118" s="161">
        <v>5901256</v>
      </c>
      <c r="W118" s="45">
        <v>2</v>
      </c>
      <c r="X118" s="161">
        <v>6078294</v>
      </c>
      <c r="Y118" s="45">
        <v>8</v>
      </c>
      <c r="Z118" s="42">
        <f t="shared" si="0"/>
        <v>18265175</v>
      </c>
      <c r="AA118" s="61"/>
      <c r="AB118" s="247">
        <f t="shared" si="1"/>
        <v>0</v>
      </c>
      <c r="AC118" s="152"/>
      <c r="AD118" s="247">
        <f t="shared" si="2"/>
        <v>0</v>
      </c>
      <c r="AE118" s="57"/>
      <c r="AF118" s="57"/>
      <c r="AG118" s="57"/>
      <c r="AH118" s="103"/>
      <c r="AI118" s="58"/>
      <c r="AJ118" s="57"/>
      <c r="AK118" s="58"/>
      <c r="AL118" s="57"/>
      <c r="AM118" s="57"/>
      <c r="AN118" s="59"/>
      <c r="AO118" s="171"/>
      <c r="AP118" s="370"/>
      <c r="AQ118" s="371"/>
      <c r="AR118" s="370"/>
      <c r="AS118" s="371"/>
      <c r="AT118" s="172"/>
      <c r="AU118" s="59"/>
      <c r="AV118" s="59"/>
      <c r="AW118" s="59"/>
      <c r="AX118" s="59"/>
      <c r="AY118" s="59"/>
      <c r="AZ118" s="59"/>
      <c r="BA118" s="59"/>
      <c r="BB118" s="59"/>
      <c r="BC118" s="45" t="s">
        <v>978</v>
      </c>
      <c r="BD118" s="45" t="s">
        <v>979</v>
      </c>
      <c r="BE118" s="45" t="s">
        <v>980</v>
      </c>
      <c r="BF118" s="45" t="s">
        <v>964</v>
      </c>
      <c r="BG118" s="45" t="s">
        <v>981</v>
      </c>
      <c r="BH118" s="45" t="s">
        <v>982</v>
      </c>
      <c r="BI118" s="45" t="s">
        <v>983</v>
      </c>
      <c r="BJ118" s="45">
        <v>3649400</v>
      </c>
      <c r="BK118" s="73" t="s">
        <v>984</v>
      </c>
      <c r="BL118" s="168"/>
      <c r="BM118" s="168"/>
      <c r="BN118" s="168"/>
      <c r="BO118" s="1"/>
      <c r="BP118" s="1"/>
      <c r="BQ118" s="1"/>
      <c r="BR118" s="1"/>
      <c r="BS118" s="1"/>
      <c r="BT118" s="1"/>
      <c r="BU118" s="1"/>
      <c r="BV118" s="1"/>
      <c r="BW118" s="1"/>
      <c r="BX118" s="1"/>
      <c r="BY118" s="1"/>
    </row>
    <row r="119" spans="1:77" customFormat="1" ht="48" hidden="1" customHeight="1" x14ac:dyDescent="0.35">
      <c r="A119" s="1"/>
      <c r="B119" s="175"/>
      <c r="C119" s="176" t="s">
        <v>972</v>
      </c>
      <c r="D119" s="176" t="s">
        <v>985</v>
      </c>
      <c r="E119" s="176" t="s">
        <v>986</v>
      </c>
      <c r="F119" s="176">
        <v>25</v>
      </c>
      <c r="G119" s="176" t="s">
        <v>960</v>
      </c>
      <c r="H119" s="176" t="s">
        <v>402</v>
      </c>
      <c r="I119" s="177">
        <v>44228</v>
      </c>
      <c r="J119" s="177">
        <v>45442</v>
      </c>
      <c r="K119" s="176" t="s">
        <v>987</v>
      </c>
      <c r="L119" s="176" t="s">
        <v>988</v>
      </c>
      <c r="M119" s="176" t="s">
        <v>977</v>
      </c>
      <c r="N119" s="176" t="s">
        <v>66</v>
      </c>
      <c r="O119" s="178">
        <v>0</v>
      </c>
      <c r="P119" s="176">
        <v>0</v>
      </c>
      <c r="Q119" s="178">
        <v>1</v>
      </c>
      <c r="R119" s="179">
        <v>1112933</v>
      </c>
      <c r="S119" s="176">
        <v>1</v>
      </c>
      <c r="T119" s="179">
        <v>735892</v>
      </c>
      <c r="U119" s="176">
        <v>1</v>
      </c>
      <c r="V119" s="179">
        <v>820534</v>
      </c>
      <c r="W119" s="176">
        <v>1</v>
      </c>
      <c r="X119" s="179">
        <v>970296</v>
      </c>
      <c r="Y119" s="176">
        <v>4</v>
      </c>
      <c r="Z119" s="42">
        <f t="shared" si="0"/>
        <v>3639655</v>
      </c>
      <c r="AA119" s="180"/>
      <c r="AB119" s="247">
        <f t="shared" si="1"/>
        <v>0</v>
      </c>
      <c r="AC119" s="181"/>
      <c r="AD119" s="247">
        <f t="shared" si="2"/>
        <v>0</v>
      </c>
      <c r="AE119" s="182"/>
      <c r="AF119" s="182"/>
      <c r="AG119" s="374"/>
      <c r="AH119" s="182"/>
      <c r="AI119" s="183"/>
      <c r="AJ119" s="181"/>
      <c r="AK119" s="184"/>
      <c r="AL119" s="185"/>
      <c r="AM119" s="185"/>
      <c r="AN119" s="375"/>
      <c r="AO119" s="186"/>
      <c r="AP119" s="187"/>
      <c r="AQ119" s="187"/>
      <c r="AR119" s="187"/>
      <c r="AS119" s="188"/>
      <c r="AT119" s="189"/>
      <c r="AU119" s="375"/>
      <c r="AV119" s="190"/>
      <c r="AW119" s="190"/>
      <c r="AX119" s="190"/>
      <c r="AY119" s="190"/>
      <c r="AZ119" s="190"/>
      <c r="BA119" s="190"/>
      <c r="BB119" s="190"/>
      <c r="BC119" s="176" t="s">
        <v>989</v>
      </c>
      <c r="BD119" s="176" t="s">
        <v>990</v>
      </c>
      <c r="BE119" s="176" t="s">
        <v>991</v>
      </c>
      <c r="BF119" s="176" t="s">
        <v>964</v>
      </c>
      <c r="BG119" s="176" t="s">
        <v>981</v>
      </c>
      <c r="BH119" s="176" t="s">
        <v>992</v>
      </c>
      <c r="BI119" s="191" t="s">
        <v>993</v>
      </c>
      <c r="BJ119" s="176">
        <v>3649400</v>
      </c>
      <c r="BK119" s="192" t="s">
        <v>994</v>
      </c>
      <c r="BL119" s="168" t="s">
        <v>995</v>
      </c>
      <c r="BM119" s="168"/>
      <c r="BN119" s="168"/>
      <c r="BO119" s="1"/>
      <c r="BP119" s="1"/>
      <c r="BQ119" s="1"/>
      <c r="BR119" s="1"/>
      <c r="BS119" s="1"/>
      <c r="BT119" s="1"/>
      <c r="BU119" s="1"/>
      <c r="BV119" s="1"/>
      <c r="BW119" s="1"/>
      <c r="BX119" s="1"/>
      <c r="BY119" s="1"/>
    </row>
    <row r="120" spans="1:77" customFormat="1" ht="44.25" hidden="1" customHeight="1" x14ac:dyDescent="0.35">
      <c r="A120" s="1"/>
      <c r="B120" s="168"/>
      <c r="C120" s="165" t="s">
        <v>664</v>
      </c>
      <c r="D120" s="362" t="s">
        <v>787</v>
      </c>
      <c r="E120" s="362" t="s">
        <v>925</v>
      </c>
      <c r="F120" s="362"/>
      <c r="G120" s="362" t="s">
        <v>269</v>
      </c>
      <c r="H120" s="362" t="s">
        <v>926</v>
      </c>
      <c r="I120" s="376">
        <v>44197</v>
      </c>
      <c r="J120" s="362" t="s">
        <v>927</v>
      </c>
      <c r="K120" s="362" t="s">
        <v>928</v>
      </c>
      <c r="L120" s="362" t="s">
        <v>929</v>
      </c>
      <c r="M120" s="362" t="s">
        <v>360</v>
      </c>
      <c r="N120" s="362"/>
      <c r="O120" s="362">
        <v>0</v>
      </c>
      <c r="P120" s="362" t="s">
        <v>67</v>
      </c>
      <c r="Q120" s="362">
        <v>1</v>
      </c>
      <c r="R120" s="179">
        <v>7000000</v>
      </c>
      <c r="S120" s="362">
        <v>0</v>
      </c>
      <c r="T120" s="179">
        <v>0</v>
      </c>
      <c r="U120" s="362">
        <v>0</v>
      </c>
      <c r="V120" s="179">
        <v>0</v>
      </c>
      <c r="W120" s="362">
        <v>0</v>
      </c>
      <c r="X120" s="179">
        <v>0</v>
      </c>
      <c r="Y120" s="377">
        <v>1</v>
      </c>
      <c r="Z120" s="42">
        <f t="shared" si="0"/>
        <v>7000000</v>
      </c>
      <c r="AA120" s="362"/>
      <c r="AB120" s="247" t="e">
        <f t="shared" si="1"/>
        <v>#DIV/0!</v>
      </c>
      <c r="AC120" s="362"/>
      <c r="AD120" s="247" t="e">
        <f t="shared" si="2"/>
        <v>#DIV/0!</v>
      </c>
      <c r="AE120" s="362"/>
      <c r="AF120" s="362"/>
      <c r="AG120" s="193"/>
      <c r="AH120" s="165"/>
      <c r="AI120" s="362"/>
      <c r="AJ120" s="362"/>
      <c r="AK120" s="378"/>
      <c r="AL120" s="362"/>
      <c r="AM120" s="362"/>
      <c r="AN120" s="194"/>
      <c r="AO120" s="165"/>
      <c r="AP120" s="362"/>
      <c r="AQ120" s="362"/>
      <c r="AR120" s="362"/>
      <c r="AS120" s="362"/>
      <c r="AT120" s="362"/>
      <c r="AU120" s="194"/>
      <c r="AV120" s="165"/>
      <c r="AW120" s="377"/>
      <c r="AX120" s="362"/>
      <c r="AY120" s="377"/>
      <c r="AZ120" s="362"/>
      <c r="BA120" s="362"/>
      <c r="BB120" s="362"/>
      <c r="BC120" s="362"/>
      <c r="BD120" s="362" t="s">
        <v>930</v>
      </c>
      <c r="BE120" s="362" t="s">
        <v>931</v>
      </c>
      <c r="BF120" s="362" t="s">
        <v>879</v>
      </c>
      <c r="BG120" s="362" t="s">
        <v>932</v>
      </c>
      <c r="BH120" s="362" t="s">
        <v>933</v>
      </c>
      <c r="BI120" s="362" t="s">
        <v>934</v>
      </c>
      <c r="BJ120" s="362">
        <v>3132877964</v>
      </c>
      <c r="BK120" s="379" t="s">
        <v>935</v>
      </c>
      <c r="BL120" s="168"/>
      <c r="BM120" s="168"/>
      <c r="BN120" s="168"/>
      <c r="BO120" s="1"/>
      <c r="BP120" s="1"/>
      <c r="BQ120" s="1"/>
      <c r="BR120" s="1"/>
      <c r="BS120" s="1"/>
      <c r="BT120" s="1"/>
      <c r="BU120" s="1"/>
      <c r="BV120" s="1"/>
      <c r="BW120" s="1"/>
      <c r="BX120" s="1"/>
      <c r="BY120" s="1"/>
    </row>
    <row r="121" spans="1:77" customFormat="1" ht="44.25" hidden="1" customHeight="1" x14ac:dyDescent="0.35">
      <c r="A121" s="1"/>
      <c r="B121" s="168"/>
      <c r="C121" s="195" t="s">
        <v>664</v>
      </c>
      <c r="D121" s="166" t="s">
        <v>936</v>
      </c>
      <c r="E121" s="166" t="s">
        <v>937</v>
      </c>
      <c r="F121" s="166"/>
      <c r="G121" s="166" t="s">
        <v>269</v>
      </c>
      <c r="H121" s="166" t="s">
        <v>926</v>
      </c>
      <c r="I121" s="196">
        <v>44197</v>
      </c>
      <c r="J121" s="166" t="s">
        <v>927</v>
      </c>
      <c r="K121" s="166" t="s">
        <v>938</v>
      </c>
      <c r="L121" s="166" t="s">
        <v>939</v>
      </c>
      <c r="M121" s="166" t="s">
        <v>360</v>
      </c>
      <c r="N121" s="166" t="s">
        <v>66</v>
      </c>
      <c r="O121" s="166"/>
      <c r="P121" s="166"/>
      <c r="Q121" s="197">
        <v>1</v>
      </c>
      <c r="R121" s="179">
        <v>12000000</v>
      </c>
      <c r="S121" s="197">
        <v>1</v>
      </c>
      <c r="T121" s="179">
        <v>12000000</v>
      </c>
      <c r="U121" s="166"/>
      <c r="V121" s="166"/>
      <c r="W121" s="166"/>
      <c r="X121" s="166"/>
      <c r="Y121" s="197">
        <v>1</v>
      </c>
      <c r="Z121" s="42">
        <f t="shared" si="0"/>
        <v>24000000</v>
      </c>
      <c r="AA121" s="367"/>
      <c r="AB121" s="247" t="e">
        <f t="shared" si="1"/>
        <v>#DIV/0!</v>
      </c>
      <c r="AC121" s="380"/>
      <c r="AD121" s="247" t="e">
        <f t="shared" si="2"/>
        <v>#DIV/0!</v>
      </c>
      <c r="AE121" s="381"/>
      <c r="AF121" s="382"/>
      <c r="AG121" s="193"/>
      <c r="AH121" s="368"/>
      <c r="AI121" s="383"/>
      <c r="AJ121" s="367"/>
      <c r="AK121" s="384"/>
      <c r="AL121" s="385"/>
      <c r="AM121" s="385"/>
      <c r="AN121" s="194"/>
      <c r="AO121" s="198"/>
      <c r="AP121" s="351"/>
      <c r="AQ121" s="351"/>
      <c r="AR121" s="349"/>
      <c r="AS121" s="352"/>
      <c r="AT121" s="386"/>
      <c r="AU121" s="194"/>
      <c r="AV121" s="368"/>
      <c r="AW121" s="387"/>
      <c r="AX121" s="367"/>
      <c r="AY121" s="387"/>
      <c r="AZ121" s="367"/>
      <c r="BA121" s="367"/>
      <c r="BB121" s="367"/>
      <c r="BC121" s="166" t="s">
        <v>940</v>
      </c>
      <c r="BD121" s="166" t="s">
        <v>941</v>
      </c>
      <c r="BE121" s="166" t="s">
        <v>942</v>
      </c>
      <c r="BF121" s="166" t="s">
        <v>879</v>
      </c>
      <c r="BG121" s="166" t="s">
        <v>932</v>
      </c>
      <c r="BH121" s="166" t="s">
        <v>943</v>
      </c>
      <c r="BI121" s="166" t="s">
        <v>996</v>
      </c>
      <c r="BJ121" s="166" t="s">
        <v>945</v>
      </c>
      <c r="BK121" s="199" t="s">
        <v>997</v>
      </c>
      <c r="BL121" s="168"/>
      <c r="BM121" s="168"/>
      <c r="BN121" s="168"/>
      <c r="BO121" s="1"/>
      <c r="BP121" s="1"/>
      <c r="BQ121" s="1"/>
      <c r="BR121" s="1"/>
      <c r="BS121" s="1"/>
      <c r="BT121" s="1"/>
      <c r="BU121" s="1"/>
      <c r="BV121" s="1"/>
      <c r="BW121" s="1"/>
      <c r="BX121" s="1"/>
      <c r="BY121" s="1"/>
    </row>
    <row r="122" spans="1:77" customFormat="1" ht="62.25" hidden="1" customHeight="1" x14ac:dyDescent="0.35">
      <c r="A122" s="1"/>
      <c r="B122" s="168"/>
      <c r="C122" s="368" t="s">
        <v>664</v>
      </c>
      <c r="D122" s="367" t="s">
        <v>936</v>
      </c>
      <c r="E122" s="367" t="s">
        <v>948</v>
      </c>
      <c r="F122" s="367"/>
      <c r="G122" s="367" t="s">
        <v>269</v>
      </c>
      <c r="H122" s="367" t="s">
        <v>926</v>
      </c>
      <c r="I122" s="388">
        <v>44197</v>
      </c>
      <c r="J122" s="367" t="s">
        <v>927</v>
      </c>
      <c r="K122" s="367" t="s">
        <v>949</v>
      </c>
      <c r="L122" s="367" t="s">
        <v>950</v>
      </c>
      <c r="M122" s="367" t="s">
        <v>360</v>
      </c>
      <c r="N122" s="367"/>
      <c r="O122" s="367">
        <v>0</v>
      </c>
      <c r="P122" s="367" t="s">
        <v>67</v>
      </c>
      <c r="Q122" s="367">
        <v>1</v>
      </c>
      <c r="R122" s="179">
        <v>5000000</v>
      </c>
      <c r="S122" s="367">
        <v>1</v>
      </c>
      <c r="T122" s="179">
        <v>5000000</v>
      </c>
      <c r="U122" s="367">
        <v>1</v>
      </c>
      <c r="V122" s="179">
        <v>5000000</v>
      </c>
      <c r="W122" s="367">
        <v>1</v>
      </c>
      <c r="X122" s="179">
        <v>5000000</v>
      </c>
      <c r="Y122" s="367">
        <v>4</v>
      </c>
      <c r="Z122" s="42">
        <f t="shared" si="0"/>
        <v>20000000</v>
      </c>
      <c r="AA122" s="367"/>
      <c r="AB122" s="247">
        <f t="shared" si="1"/>
        <v>0</v>
      </c>
      <c r="AC122" s="367"/>
      <c r="AD122" s="247">
        <f t="shared" si="2"/>
        <v>0</v>
      </c>
      <c r="AE122" s="367"/>
      <c r="AF122" s="367"/>
      <c r="AG122" s="193"/>
      <c r="AH122" s="368"/>
      <c r="AI122" s="367"/>
      <c r="AJ122" s="367"/>
      <c r="AK122" s="367"/>
      <c r="AL122" s="367"/>
      <c r="AM122" s="367"/>
      <c r="AN122" s="194"/>
      <c r="AO122" s="368"/>
      <c r="AP122" s="387"/>
      <c r="AQ122" s="367"/>
      <c r="AR122" s="387"/>
      <c r="AS122" s="165"/>
      <c r="AT122" s="367"/>
      <c r="AU122" s="194"/>
      <c r="AV122" s="368"/>
      <c r="AW122" s="387"/>
      <c r="AX122" s="367"/>
      <c r="AY122" s="387"/>
      <c r="AZ122" s="350"/>
      <c r="BA122" s="367"/>
      <c r="BB122" s="367"/>
      <c r="BC122" s="367"/>
      <c r="BD122" s="367" t="s">
        <v>930</v>
      </c>
      <c r="BE122" s="367" t="s">
        <v>931</v>
      </c>
      <c r="BF122" s="367" t="s">
        <v>879</v>
      </c>
      <c r="BG122" s="367" t="s">
        <v>932</v>
      </c>
      <c r="BH122" s="367" t="s">
        <v>933</v>
      </c>
      <c r="BI122" s="367" t="s">
        <v>934</v>
      </c>
      <c r="BJ122" s="367">
        <v>3132877964</v>
      </c>
      <c r="BK122" s="389" t="s">
        <v>935</v>
      </c>
      <c r="BL122" s="168"/>
      <c r="BM122" s="168"/>
      <c r="BN122" s="168"/>
      <c r="BO122" s="1"/>
      <c r="BP122" s="1"/>
      <c r="BQ122" s="1"/>
      <c r="BR122" s="1"/>
      <c r="BS122" s="1"/>
      <c r="BT122" s="1"/>
      <c r="BU122" s="1"/>
      <c r="BV122" s="1"/>
      <c r="BW122" s="1"/>
      <c r="BX122" s="1"/>
      <c r="BY122" s="1"/>
    </row>
    <row r="123" spans="1:77" customFormat="1" ht="44.25" hidden="1" customHeight="1" x14ac:dyDescent="0.35">
      <c r="A123" s="1"/>
      <c r="B123" s="168"/>
      <c r="C123" s="368" t="s">
        <v>664</v>
      </c>
      <c r="D123" s="367" t="s">
        <v>665</v>
      </c>
      <c r="E123" s="367" t="s">
        <v>951</v>
      </c>
      <c r="F123" s="367"/>
      <c r="G123" s="367" t="s">
        <v>269</v>
      </c>
      <c r="H123" s="367" t="s">
        <v>926</v>
      </c>
      <c r="I123" s="388">
        <v>44197</v>
      </c>
      <c r="J123" s="367" t="s">
        <v>927</v>
      </c>
      <c r="K123" s="367" t="s">
        <v>952</v>
      </c>
      <c r="L123" s="367" t="s">
        <v>953</v>
      </c>
      <c r="M123" s="367" t="s">
        <v>954</v>
      </c>
      <c r="N123" s="367"/>
      <c r="O123" s="367">
        <v>0</v>
      </c>
      <c r="P123" s="367" t="s">
        <v>67</v>
      </c>
      <c r="Q123" s="367">
        <v>1</v>
      </c>
      <c r="R123" s="179">
        <v>7200000</v>
      </c>
      <c r="S123" s="367">
        <v>1</v>
      </c>
      <c r="T123" s="179">
        <v>7200000</v>
      </c>
      <c r="U123" s="367">
        <v>1</v>
      </c>
      <c r="V123" s="179">
        <v>7200000</v>
      </c>
      <c r="W123" s="367">
        <v>1</v>
      </c>
      <c r="X123" s="179">
        <v>7200000</v>
      </c>
      <c r="Y123" s="367">
        <v>4</v>
      </c>
      <c r="Z123" s="42">
        <f t="shared" si="0"/>
        <v>28800000</v>
      </c>
      <c r="AA123" s="367"/>
      <c r="AB123" s="247">
        <f t="shared" si="1"/>
        <v>0</v>
      </c>
      <c r="AC123" s="367"/>
      <c r="AD123" s="247">
        <f t="shared" si="2"/>
        <v>0</v>
      </c>
      <c r="AE123" s="367"/>
      <c r="AF123" s="367"/>
      <c r="AG123" s="193"/>
      <c r="AH123" s="368"/>
      <c r="AI123" s="367"/>
      <c r="AJ123" s="367"/>
      <c r="AK123" s="367"/>
      <c r="AL123" s="367"/>
      <c r="AM123" s="367"/>
      <c r="AN123" s="194"/>
      <c r="AO123" s="368"/>
      <c r="AP123" s="387"/>
      <c r="AQ123" s="367"/>
      <c r="AR123" s="387"/>
      <c r="AS123" s="368"/>
      <c r="AT123" s="367"/>
      <c r="AU123" s="194"/>
      <c r="AV123" s="368"/>
      <c r="AW123" s="387"/>
      <c r="AX123" s="367"/>
      <c r="AY123" s="387"/>
      <c r="AZ123" s="350"/>
      <c r="BA123" s="367"/>
      <c r="BB123" s="367"/>
      <c r="BC123" s="367"/>
      <c r="BD123" s="367" t="s">
        <v>930</v>
      </c>
      <c r="BE123" s="367" t="s">
        <v>931</v>
      </c>
      <c r="BF123" s="367" t="s">
        <v>879</v>
      </c>
      <c r="BG123" s="367" t="s">
        <v>932</v>
      </c>
      <c r="BH123" s="367" t="s">
        <v>933</v>
      </c>
      <c r="BI123" s="367" t="s">
        <v>934</v>
      </c>
      <c r="BJ123" s="367">
        <v>3132877964</v>
      </c>
      <c r="BK123" s="389" t="s">
        <v>935</v>
      </c>
      <c r="BL123" s="168"/>
      <c r="BM123" s="168"/>
      <c r="BN123" s="168"/>
      <c r="BO123" s="1"/>
      <c r="BP123" s="1"/>
      <c r="BQ123" s="1"/>
      <c r="BR123" s="1"/>
      <c r="BS123" s="1"/>
      <c r="BT123" s="1"/>
      <c r="BU123" s="1"/>
      <c r="BV123" s="1"/>
      <c r="BW123" s="1"/>
      <c r="BX123" s="1"/>
      <c r="BY123" s="1"/>
    </row>
    <row r="124" spans="1:77" customFormat="1" ht="44.25" hidden="1" customHeight="1" x14ac:dyDescent="0.35">
      <c r="A124" s="1"/>
      <c r="B124" s="168"/>
      <c r="C124" s="368" t="s">
        <v>664</v>
      </c>
      <c r="D124" s="367" t="s">
        <v>665</v>
      </c>
      <c r="E124" s="367" t="s">
        <v>956</v>
      </c>
      <c r="F124" s="367"/>
      <c r="G124" s="367" t="s">
        <v>269</v>
      </c>
      <c r="H124" s="367" t="s">
        <v>926</v>
      </c>
      <c r="I124" s="388">
        <v>44197</v>
      </c>
      <c r="J124" s="367" t="s">
        <v>927</v>
      </c>
      <c r="K124" s="367" t="s">
        <v>957</v>
      </c>
      <c r="L124" s="367" t="s">
        <v>958</v>
      </c>
      <c r="M124" s="367" t="s">
        <v>954</v>
      </c>
      <c r="N124" s="367"/>
      <c r="O124" s="367">
        <v>0</v>
      </c>
      <c r="P124" s="367" t="s">
        <v>67</v>
      </c>
      <c r="Q124" s="367">
        <v>1</v>
      </c>
      <c r="R124" s="179">
        <v>18000000</v>
      </c>
      <c r="S124" s="367">
        <v>1</v>
      </c>
      <c r="T124" s="179">
        <v>18000000</v>
      </c>
      <c r="U124" s="367">
        <v>1</v>
      </c>
      <c r="V124" s="179">
        <v>18000000</v>
      </c>
      <c r="W124" s="367">
        <v>1</v>
      </c>
      <c r="X124" s="179">
        <v>18000000</v>
      </c>
      <c r="Y124" s="367">
        <v>1</v>
      </c>
      <c r="Z124" s="42">
        <f t="shared" si="0"/>
        <v>72000000</v>
      </c>
      <c r="AA124" s="367"/>
      <c r="AB124" s="247">
        <f t="shared" si="1"/>
        <v>0</v>
      </c>
      <c r="AC124" s="367"/>
      <c r="AD124" s="247">
        <f t="shared" si="2"/>
        <v>0</v>
      </c>
      <c r="AE124" s="385"/>
      <c r="AF124" s="367"/>
      <c r="AG124" s="193"/>
      <c r="AH124" s="368"/>
      <c r="AI124" s="387"/>
      <c r="AJ124" s="367"/>
      <c r="AK124" s="387"/>
      <c r="AL124" s="367"/>
      <c r="AM124" s="367"/>
      <c r="AN124" s="194"/>
      <c r="AO124" s="165"/>
      <c r="AP124" s="377"/>
      <c r="AQ124" s="362"/>
      <c r="AR124" s="377"/>
      <c r="AS124" s="367"/>
      <c r="AT124" s="367"/>
      <c r="AU124" s="194"/>
      <c r="AV124" s="368"/>
      <c r="AW124" s="387"/>
      <c r="AX124" s="367"/>
      <c r="AY124" s="387"/>
      <c r="AZ124" s="367"/>
      <c r="BA124" s="367"/>
      <c r="BB124" s="200"/>
      <c r="BC124" s="368"/>
      <c r="BD124" s="367" t="s">
        <v>930</v>
      </c>
      <c r="BE124" s="367" t="s">
        <v>931</v>
      </c>
      <c r="BF124" s="367" t="s">
        <v>879</v>
      </c>
      <c r="BG124" s="367" t="s">
        <v>932</v>
      </c>
      <c r="BH124" s="367" t="s">
        <v>933</v>
      </c>
      <c r="BI124" s="367" t="s">
        <v>934</v>
      </c>
      <c r="BJ124" s="367">
        <v>3132877964</v>
      </c>
      <c r="BK124" s="389" t="s">
        <v>935</v>
      </c>
      <c r="BL124" s="168"/>
      <c r="BM124" s="168"/>
      <c r="BN124" s="168"/>
      <c r="BO124" s="1"/>
      <c r="BP124" s="1"/>
      <c r="BQ124" s="1"/>
      <c r="BR124" s="1"/>
      <c r="BS124" s="1"/>
      <c r="BT124" s="1"/>
      <c r="BU124" s="1"/>
      <c r="BV124" s="1"/>
      <c r="BW124" s="1"/>
      <c r="BX124" s="1"/>
      <c r="BY124" s="1"/>
    </row>
    <row r="125" spans="1:77" customFormat="1" ht="44.25" hidden="1" customHeight="1" x14ac:dyDescent="0.35">
      <c r="A125" s="6"/>
      <c r="B125" s="168"/>
      <c r="C125" s="201"/>
      <c r="D125" s="201"/>
      <c r="E125" s="201"/>
      <c r="F125" s="201"/>
      <c r="G125" s="201"/>
      <c r="H125" s="201"/>
      <c r="I125" s="201"/>
      <c r="J125" s="201"/>
      <c r="K125" s="201"/>
      <c r="L125" s="201"/>
      <c r="M125" s="201"/>
      <c r="N125" s="168"/>
      <c r="O125" s="168"/>
      <c r="P125" s="168"/>
      <c r="Q125" s="168"/>
      <c r="R125" s="168"/>
      <c r="S125" s="168"/>
      <c r="T125" s="168"/>
      <c r="U125" s="168"/>
      <c r="V125" s="168"/>
      <c r="W125" s="168"/>
      <c r="X125" s="168"/>
      <c r="Y125" s="168"/>
      <c r="Z125" s="168"/>
      <c r="AA125" s="202"/>
      <c r="AB125" s="203"/>
      <c r="AC125" s="202"/>
      <c r="AD125" s="203"/>
      <c r="AE125" s="204"/>
      <c r="AF125" s="204"/>
      <c r="AG125" s="204"/>
      <c r="AH125" s="205"/>
      <c r="AI125" s="203"/>
      <c r="AJ125" s="202"/>
      <c r="AK125" s="203"/>
      <c r="AL125" s="202"/>
      <c r="AM125" s="202"/>
      <c r="AN125" s="202"/>
      <c r="AO125" s="202"/>
      <c r="AP125" s="203"/>
      <c r="AQ125" s="202"/>
      <c r="AR125" s="203"/>
      <c r="AS125" s="204"/>
      <c r="AT125" s="204"/>
      <c r="AU125" s="168"/>
      <c r="AV125" s="206"/>
      <c r="AW125" s="206"/>
      <c r="AX125" s="206"/>
      <c r="AY125" s="207" t="e">
        <f>AVERAGE(AY9:AY45)</f>
        <v>#DIV/0!</v>
      </c>
      <c r="AZ125" s="167"/>
      <c r="BA125" s="167"/>
      <c r="BB125" s="167"/>
      <c r="BC125" s="206"/>
      <c r="BD125" s="168"/>
      <c r="BE125" s="206"/>
      <c r="BF125" s="206"/>
      <c r="BG125" s="206"/>
      <c r="BH125" s="206"/>
      <c r="BI125" s="168"/>
      <c r="BJ125" s="168"/>
      <c r="BK125" s="168"/>
      <c r="BL125" s="168"/>
      <c r="BM125" s="168"/>
      <c r="BN125" s="168"/>
      <c r="BO125" s="6"/>
      <c r="BP125" s="6"/>
      <c r="BQ125" s="6"/>
      <c r="BR125" s="6"/>
      <c r="BS125" s="6"/>
      <c r="BT125" s="6"/>
      <c r="BU125" s="6"/>
      <c r="BV125" s="6"/>
      <c r="BW125" s="6"/>
      <c r="BX125" s="6"/>
      <c r="BY125" s="6"/>
    </row>
    <row r="126" spans="1:77" ht="26.25" customHeight="1" x14ac:dyDescent="0.35">
      <c r="A126" s="216"/>
      <c r="B126" s="429"/>
      <c r="C126" s="430"/>
      <c r="D126" s="430"/>
      <c r="E126" s="430"/>
      <c r="F126" s="430"/>
      <c r="G126" s="430"/>
      <c r="H126" s="430"/>
      <c r="I126" s="430"/>
      <c r="J126" s="430"/>
      <c r="K126" s="430"/>
      <c r="L126" s="430"/>
      <c r="M126" s="430"/>
      <c r="N126" s="429"/>
      <c r="O126" s="429"/>
      <c r="P126" s="429"/>
      <c r="Q126" s="429"/>
      <c r="R126" s="429"/>
      <c r="S126" s="429"/>
      <c r="T126" s="429"/>
      <c r="U126" s="429"/>
      <c r="V126" s="429"/>
      <c r="W126" s="429"/>
      <c r="X126" s="429"/>
      <c r="Y126" s="429"/>
      <c r="Z126" s="429"/>
      <c r="AA126" s="429"/>
      <c r="AB126" s="431"/>
      <c r="AC126" s="429"/>
      <c r="AD126" s="431"/>
      <c r="AE126" s="429"/>
      <c r="AF126" s="429"/>
      <c r="AG126" s="429"/>
      <c r="AH126" s="444"/>
      <c r="AI126" s="431"/>
      <c r="AJ126" s="429"/>
      <c r="AK126" s="431"/>
      <c r="AL126" s="429"/>
      <c r="AM126" s="429"/>
      <c r="AN126" s="429"/>
      <c r="AO126" s="204"/>
      <c r="AP126" s="218"/>
      <c r="AQ126" s="204"/>
      <c r="AR126" s="218"/>
      <c r="AS126" s="204"/>
      <c r="AT126" s="204"/>
      <c r="AU126" s="208"/>
      <c r="AV126" s="167"/>
      <c r="AW126" s="167"/>
      <c r="AX126" s="167"/>
      <c r="AY126" s="167"/>
      <c r="BC126" s="433"/>
      <c r="BD126" s="429"/>
      <c r="BE126" s="433"/>
      <c r="BF126" s="433"/>
      <c r="BG126" s="433"/>
      <c r="BH126" s="433"/>
      <c r="BI126" s="429"/>
      <c r="BJ126" s="429"/>
      <c r="BK126" s="429"/>
      <c r="BL126" s="414"/>
      <c r="BM126" s="414"/>
      <c r="BN126" s="414"/>
      <c r="BO126" s="216"/>
      <c r="BP126" s="216"/>
      <c r="BQ126" s="216"/>
      <c r="BR126" s="216"/>
      <c r="BS126" s="216"/>
      <c r="BT126" s="216"/>
      <c r="BU126" s="216"/>
      <c r="BV126" s="216"/>
      <c r="BW126" s="216"/>
      <c r="BX126" s="216"/>
      <c r="BY126" s="216"/>
    </row>
    <row r="127" spans="1:77" ht="26.25" customHeight="1" x14ac:dyDescent="0.35">
      <c r="A127" s="216"/>
      <c r="B127" s="429"/>
      <c r="C127" s="430"/>
      <c r="D127" s="430"/>
      <c r="E127" s="430"/>
      <c r="F127" s="430"/>
      <c r="G127" s="430"/>
      <c r="H127" s="430"/>
      <c r="I127" s="430"/>
      <c r="J127" s="430"/>
      <c r="K127" s="430"/>
      <c r="L127" s="430"/>
      <c r="M127" s="430"/>
      <c r="N127" s="429"/>
      <c r="O127" s="429"/>
      <c r="P127" s="429"/>
      <c r="Q127" s="429"/>
      <c r="R127" s="429"/>
      <c r="S127" s="429"/>
      <c r="T127" s="429"/>
      <c r="U127" s="429"/>
      <c r="V127" s="429"/>
      <c r="W127" s="429"/>
      <c r="X127" s="429"/>
      <c r="Y127" s="429"/>
      <c r="Z127" s="429"/>
      <c r="AA127" s="429"/>
      <c r="AB127" s="431"/>
      <c r="AC127" s="429"/>
      <c r="AD127" s="431"/>
      <c r="AE127" s="429"/>
      <c r="AF127" s="429"/>
      <c r="AG127" s="429"/>
      <c r="AH127" s="444"/>
      <c r="AI127" s="431"/>
      <c r="AJ127" s="429"/>
      <c r="AK127" s="431"/>
      <c r="AL127" s="429"/>
      <c r="AM127" s="429"/>
      <c r="AN127" s="429"/>
      <c r="AO127" s="208"/>
      <c r="AP127" s="217"/>
      <c r="AQ127" s="208"/>
      <c r="AR127" s="217"/>
      <c r="AS127" s="208"/>
      <c r="AT127" s="208"/>
      <c r="AU127" s="208"/>
      <c r="AV127" s="167"/>
      <c r="AW127" s="167"/>
      <c r="AX127" s="167"/>
      <c r="AY127" s="167"/>
      <c r="AZ127" s="167"/>
      <c r="BA127" s="167"/>
      <c r="BB127" s="167"/>
      <c r="BC127" s="433"/>
      <c r="BD127" s="429"/>
      <c r="BE127" s="433"/>
      <c r="BF127" s="433"/>
      <c r="BG127" s="433"/>
      <c r="BH127" s="433"/>
      <c r="BI127" s="429"/>
      <c r="BJ127" s="429"/>
      <c r="BK127" s="429"/>
      <c r="BL127" s="414"/>
      <c r="BM127" s="414"/>
      <c r="BN127" s="414"/>
      <c r="BO127" s="216"/>
      <c r="BP127" s="216"/>
      <c r="BQ127" s="216"/>
      <c r="BR127" s="216"/>
      <c r="BS127" s="216"/>
      <c r="BT127" s="216"/>
      <c r="BU127" s="216"/>
      <c r="BV127" s="216"/>
      <c r="BW127" s="216"/>
      <c r="BX127" s="216"/>
      <c r="BY127" s="216"/>
    </row>
    <row r="128" spans="1:77" ht="26.25" customHeight="1" x14ac:dyDescent="0.35">
      <c r="A128" s="216"/>
      <c r="B128" s="429"/>
      <c r="C128" s="430"/>
      <c r="D128" s="430"/>
      <c r="E128" s="430"/>
      <c r="F128" s="430"/>
      <c r="G128" s="430"/>
      <c r="H128" s="430"/>
      <c r="I128" s="430"/>
      <c r="J128" s="430"/>
      <c r="K128" s="430"/>
      <c r="L128" s="430"/>
      <c r="M128" s="430"/>
      <c r="N128" s="429"/>
      <c r="O128" s="429"/>
      <c r="P128" s="429"/>
      <c r="Q128" s="429"/>
      <c r="R128" s="429"/>
      <c r="S128" s="429"/>
      <c r="T128" s="429"/>
      <c r="U128" s="429"/>
      <c r="V128" s="429"/>
      <c r="W128" s="429"/>
      <c r="X128" s="429"/>
      <c r="Y128" s="429"/>
      <c r="Z128" s="429"/>
      <c r="AA128" s="429"/>
      <c r="AB128" s="431"/>
      <c r="AC128" s="429"/>
      <c r="AD128" s="431"/>
      <c r="AE128" s="429"/>
      <c r="AF128" s="429"/>
      <c r="AG128" s="429"/>
      <c r="AH128" s="444"/>
      <c r="AI128" s="431"/>
      <c r="AJ128" s="429"/>
      <c r="AK128" s="431"/>
      <c r="AL128" s="429"/>
      <c r="AM128" s="429"/>
      <c r="AN128" s="429"/>
      <c r="AO128" s="208"/>
      <c r="AP128" s="217"/>
      <c r="AQ128" s="208"/>
      <c r="AR128" s="217"/>
      <c r="AS128" s="208"/>
      <c r="AT128" s="208"/>
      <c r="AU128" s="208"/>
      <c r="AV128" s="167"/>
      <c r="AW128" s="167"/>
      <c r="AX128" s="167"/>
      <c r="AY128" s="167"/>
      <c r="AZ128" s="167"/>
      <c r="BA128" s="167"/>
      <c r="BB128" s="167"/>
      <c r="BC128" s="433"/>
      <c r="BD128" s="429"/>
      <c r="BE128" s="433"/>
      <c r="BF128" s="433"/>
      <c r="BG128" s="433"/>
      <c r="BH128" s="433"/>
      <c r="BI128" s="429"/>
      <c r="BJ128" s="429"/>
      <c r="BK128" s="429"/>
      <c r="BL128" s="414"/>
      <c r="BM128" s="414"/>
      <c r="BN128" s="414"/>
      <c r="BO128" s="216"/>
      <c r="BP128" s="216"/>
      <c r="BQ128" s="216"/>
      <c r="BR128" s="216"/>
      <c r="BS128" s="216"/>
      <c r="BT128" s="216"/>
      <c r="BU128" s="216"/>
      <c r="BV128" s="216"/>
      <c r="BW128" s="216"/>
      <c r="BX128" s="216"/>
      <c r="BY128" s="216"/>
    </row>
    <row r="129" spans="1:77" ht="26.25" customHeight="1" x14ac:dyDescent="0.35">
      <c r="A129" s="216"/>
      <c r="B129" s="429"/>
      <c r="C129" s="430"/>
      <c r="D129" s="430"/>
      <c r="E129" s="430"/>
      <c r="F129" s="430"/>
      <c r="G129" s="430"/>
      <c r="H129" s="430"/>
      <c r="I129" s="430"/>
      <c r="J129" s="430"/>
      <c r="K129" s="430"/>
      <c r="L129" s="430"/>
      <c r="M129" s="430"/>
      <c r="N129" s="429"/>
      <c r="O129" s="429"/>
      <c r="P129" s="429"/>
      <c r="Q129" s="429"/>
      <c r="R129" s="429"/>
      <c r="S129" s="429"/>
      <c r="T129" s="429"/>
      <c r="U129" s="429"/>
      <c r="V129" s="429"/>
      <c r="W129" s="429"/>
      <c r="X129" s="429"/>
      <c r="Y129" s="429"/>
      <c r="Z129" s="429"/>
      <c r="AA129" s="429"/>
      <c r="AB129" s="431"/>
      <c r="AC129" s="429"/>
      <c r="AD129" s="431"/>
      <c r="AE129" s="429"/>
      <c r="AF129" s="429"/>
      <c r="AG129" s="429"/>
      <c r="AH129" s="444"/>
      <c r="AI129" s="431"/>
      <c r="AJ129" s="429"/>
      <c r="AK129" s="431"/>
      <c r="AL129" s="429"/>
      <c r="AM129" s="429"/>
      <c r="AN129" s="429"/>
      <c r="AO129" s="208"/>
      <c r="AP129" s="217"/>
      <c r="AQ129" s="208"/>
      <c r="AR129" s="217"/>
      <c r="AS129" s="208"/>
      <c r="AT129" s="208"/>
      <c r="AU129" s="208"/>
      <c r="AV129" s="167"/>
      <c r="AW129" s="167"/>
      <c r="AX129" s="167"/>
      <c r="AY129" s="167"/>
      <c r="AZ129" s="167"/>
      <c r="BA129" s="167"/>
      <c r="BB129" s="167"/>
      <c r="BC129" s="433"/>
      <c r="BD129" s="429"/>
      <c r="BE129" s="433"/>
      <c r="BF129" s="433"/>
      <c r="BG129" s="433"/>
      <c r="BH129" s="433"/>
      <c r="BI129" s="429"/>
      <c r="BJ129" s="429"/>
      <c r="BK129" s="429"/>
      <c r="BL129" s="414"/>
      <c r="BM129" s="414"/>
      <c r="BN129" s="414"/>
      <c r="BO129" s="216"/>
      <c r="BP129" s="216"/>
      <c r="BQ129" s="216"/>
      <c r="BR129" s="216"/>
      <c r="BS129" s="216"/>
      <c r="BT129" s="216"/>
      <c r="BU129" s="216"/>
      <c r="BV129" s="216"/>
      <c r="BW129" s="216"/>
      <c r="BX129" s="216"/>
      <c r="BY129" s="216"/>
    </row>
    <row r="130" spans="1:77" ht="26.25" customHeight="1" x14ac:dyDescent="0.35">
      <c r="A130" s="216"/>
      <c r="B130" s="216"/>
      <c r="C130" s="432"/>
      <c r="D130" s="432"/>
      <c r="E130" s="432"/>
      <c r="F130" s="432"/>
      <c r="G130" s="432"/>
      <c r="H130" s="432"/>
      <c r="I130" s="432"/>
      <c r="J130" s="432"/>
      <c r="K130" s="432"/>
      <c r="L130" s="432"/>
      <c r="M130" s="432"/>
      <c r="N130" s="216"/>
      <c r="O130" s="216"/>
      <c r="P130" s="216"/>
      <c r="Q130" s="216"/>
      <c r="R130" s="216"/>
      <c r="S130" s="216"/>
      <c r="T130" s="216"/>
      <c r="U130" s="216"/>
      <c r="V130" s="216"/>
      <c r="W130" s="216"/>
      <c r="X130" s="216"/>
      <c r="Y130" s="216"/>
      <c r="Z130" s="216"/>
      <c r="AA130" s="429"/>
      <c r="AB130" s="431"/>
      <c r="AC130" s="429"/>
      <c r="AD130" s="431"/>
      <c r="AE130" s="429"/>
      <c r="AF130" s="429"/>
      <c r="AG130" s="429"/>
      <c r="AH130" s="444"/>
      <c r="AI130" s="431"/>
      <c r="AJ130" s="429"/>
      <c r="AK130" s="431"/>
      <c r="AL130" s="429"/>
      <c r="AM130" s="429"/>
      <c r="AN130" s="216"/>
      <c r="AO130" s="209"/>
      <c r="AP130" s="219"/>
      <c r="AQ130" s="209"/>
      <c r="AR130" s="219"/>
      <c r="AS130" s="209"/>
      <c r="AT130" s="209"/>
      <c r="AU130" s="209"/>
      <c r="AV130" s="220"/>
      <c r="AW130" s="220"/>
      <c r="AX130" s="220"/>
      <c r="AY130" s="220"/>
      <c r="AZ130" s="220"/>
      <c r="BA130" s="220"/>
      <c r="BB130" s="220"/>
      <c r="BC130" s="434"/>
      <c r="BD130" s="216"/>
      <c r="BE130" s="434"/>
      <c r="BF130" s="434"/>
      <c r="BG130" s="434"/>
      <c r="BH130" s="434"/>
      <c r="BI130" s="216"/>
      <c r="BJ130" s="216"/>
      <c r="BK130" s="216"/>
      <c r="BL130" s="216"/>
      <c r="BM130" s="216"/>
      <c r="BN130" s="216"/>
      <c r="BO130" s="216"/>
      <c r="BP130" s="216"/>
      <c r="BQ130" s="216"/>
      <c r="BR130" s="216"/>
      <c r="BS130" s="216"/>
      <c r="BT130" s="216"/>
      <c r="BU130" s="216"/>
      <c r="BV130" s="216"/>
      <c r="BW130" s="216"/>
      <c r="BX130" s="216"/>
      <c r="BY130" s="216"/>
    </row>
    <row r="131" spans="1:77" ht="26.25" customHeight="1" x14ac:dyDescent="0.35">
      <c r="A131" s="216"/>
      <c r="B131" s="216"/>
      <c r="C131" s="432"/>
      <c r="D131" s="432"/>
      <c r="F131" s="432"/>
      <c r="G131" s="432"/>
      <c r="H131" s="432"/>
      <c r="I131" s="432"/>
      <c r="J131" s="432"/>
      <c r="K131" s="432"/>
      <c r="L131" s="432"/>
      <c r="M131" s="432"/>
      <c r="N131" s="216"/>
      <c r="O131" s="216"/>
      <c r="P131" s="216"/>
      <c r="Q131" s="216"/>
      <c r="R131" s="216"/>
      <c r="S131" s="216"/>
      <c r="T131" s="216"/>
      <c r="U131" s="216"/>
      <c r="V131" s="216"/>
      <c r="W131" s="216"/>
      <c r="X131" s="216"/>
      <c r="Y131" s="216"/>
      <c r="Z131" s="216"/>
      <c r="AA131" s="429"/>
      <c r="AB131" s="431"/>
      <c r="AC131" s="429"/>
      <c r="AD131" s="431"/>
      <c r="AE131" s="429"/>
      <c r="AF131" s="429"/>
      <c r="AG131" s="429"/>
      <c r="AH131" s="444"/>
      <c r="AI131" s="431"/>
      <c r="AJ131" s="429"/>
      <c r="AK131" s="431"/>
      <c r="AL131" s="429"/>
      <c r="AM131" s="429"/>
      <c r="AN131" s="216"/>
      <c r="AO131" s="209"/>
      <c r="AP131" s="219"/>
      <c r="AQ131" s="209"/>
      <c r="AR131" s="219"/>
      <c r="AS131" s="209"/>
      <c r="AT131" s="209"/>
      <c r="AU131" s="209"/>
      <c r="AV131" s="220"/>
      <c r="AW131" s="220"/>
      <c r="AX131" s="220"/>
      <c r="AY131" s="220"/>
      <c r="AZ131" s="220"/>
      <c r="BA131" s="220"/>
      <c r="BB131" s="220"/>
      <c r="BC131" s="434"/>
      <c r="BD131" s="216"/>
      <c r="BE131" s="434"/>
      <c r="BF131" s="434"/>
      <c r="BG131" s="434"/>
      <c r="BH131" s="434"/>
      <c r="BI131" s="216"/>
      <c r="BJ131" s="216"/>
      <c r="BK131" s="216"/>
      <c r="BL131" s="216"/>
      <c r="BM131" s="216"/>
      <c r="BN131" s="216"/>
      <c r="BO131" s="216"/>
      <c r="BP131" s="216"/>
      <c r="BQ131" s="216"/>
      <c r="BR131" s="216"/>
      <c r="BS131" s="216"/>
      <c r="BT131" s="216"/>
      <c r="BU131" s="216"/>
      <c r="BV131" s="216"/>
      <c r="BW131" s="216"/>
      <c r="BX131" s="216"/>
      <c r="BY131" s="216"/>
    </row>
    <row r="132" spans="1:77" ht="26.25" customHeight="1" x14ac:dyDescent="0.35">
      <c r="A132" s="216"/>
      <c r="B132" s="216"/>
      <c r="C132" s="432"/>
      <c r="D132" s="432"/>
      <c r="E132" s="432"/>
      <c r="F132" s="432"/>
      <c r="G132" s="432"/>
      <c r="H132" s="432"/>
      <c r="I132" s="432"/>
      <c r="J132" s="432"/>
      <c r="K132" s="432"/>
      <c r="L132" s="432"/>
      <c r="M132" s="432"/>
      <c r="N132" s="216"/>
      <c r="O132" s="216"/>
      <c r="P132" s="216"/>
      <c r="Q132" s="216"/>
      <c r="R132" s="216"/>
      <c r="S132" s="216"/>
      <c r="T132" s="216"/>
      <c r="U132" s="216"/>
      <c r="V132" s="216"/>
      <c r="W132" s="216"/>
      <c r="X132" s="216"/>
      <c r="Y132" s="216"/>
      <c r="Z132" s="216"/>
      <c r="AA132" s="429"/>
      <c r="AB132" s="431"/>
      <c r="AC132" s="429"/>
      <c r="AD132" s="431"/>
      <c r="AE132" s="429"/>
      <c r="AF132" s="429"/>
      <c r="AG132" s="429"/>
      <c r="AH132" s="444"/>
      <c r="AI132" s="431"/>
      <c r="AJ132" s="429"/>
      <c r="AK132" s="431"/>
      <c r="AL132" s="429"/>
      <c r="AM132" s="429"/>
      <c r="AN132" s="216"/>
      <c r="AO132" s="209"/>
      <c r="AP132" s="219"/>
      <c r="AQ132" s="209"/>
      <c r="AR132" s="219"/>
      <c r="AS132" s="209"/>
      <c r="AT132" s="209"/>
      <c r="AU132" s="209"/>
      <c r="AV132" s="220"/>
      <c r="AW132" s="220"/>
      <c r="AX132" s="220"/>
      <c r="AY132" s="220"/>
      <c r="AZ132" s="220"/>
      <c r="BA132" s="220"/>
      <c r="BB132" s="220"/>
      <c r="BC132" s="434"/>
      <c r="BD132" s="216"/>
      <c r="BE132" s="434"/>
      <c r="BF132" s="434"/>
      <c r="BG132" s="434"/>
      <c r="BH132" s="434"/>
      <c r="BI132" s="216"/>
      <c r="BJ132" s="216"/>
      <c r="BK132" s="216"/>
      <c r="BL132" s="216"/>
      <c r="BM132" s="216"/>
      <c r="BN132" s="216"/>
      <c r="BO132" s="216"/>
      <c r="BP132" s="216"/>
      <c r="BQ132" s="216"/>
      <c r="BR132" s="216"/>
      <c r="BS132" s="216"/>
      <c r="BT132" s="216"/>
      <c r="BU132" s="216"/>
      <c r="BV132" s="216"/>
      <c r="BW132" s="216"/>
      <c r="BX132" s="216"/>
      <c r="BY132" s="216"/>
    </row>
    <row r="133" spans="1:77" ht="26.25" customHeight="1" x14ac:dyDescent="0.35">
      <c r="A133" s="216"/>
      <c r="B133" s="216"/>
      <c r="C133" s="432"/>
      <c r="D133" s="432"/>
      <c r="E133" s="432"/>
      <c r="F133" s="432"/>
      <c r="G133" s="432"/>
      <c r="H133" s="432"/>
      <c r="I133" s="432"/>
      <c r="J133" s="432"/>
      <c r="K133" s="432"/>
      <c r="L133" s="432"/>
      <c r="M133" s="432"/>
      <c r="N133" s="216"/>
      <c r="O133" s="216"/>
      <c r="P133" s="216"/>
      <c r="Q133" s="216"/>
      <c r="R133" s="216"/>
      <c r="S133" s="216"/>
      <c r="T133" s="216"/>
      <c r="U133" s="216"/>
      <c r="V133" s="216"/>
      <c r="W133" s="216"/>
      <c r="X133" s="216"/>
      <c r="Y133" s="216"/>
      <c r="Z133" s="216"/>
      <c r="AA133" s="429"/>
      <c r="AB133" s="431"/>
      <c r="AC133" s="429"/>
      <c r="AD133" s="431"/>
      <c r="AE133" s="429"/>
      <c r="AF133" s="429"/>
      <c r="AG133" s="429"/>
      <c r="AH133" s="444"/>
      <c r="AI133" s="431"/>
      <c r="AJ133" s="429"/>
      <c r="AK133" s="431"/>
      <c r="AL133" s="429"/>
      <c r="AM133" s="429"/>
      <c r="AN133" s="216"/>
      <c r="AO133" s="209"/>
      <c r="AP133" s="219"/>
      <c r="AQ133" s="209"/>
      <c r="AR133" s="219"/>
      <c r="AS133" s="209"/>
      <c r="AT133" s="209"/>
      <c r="AU133" s="209"/>
      <c r="AV133" s="220"/>
      <c r="AW133" s="220"/>
      <c r="AX133" s="220"/>
      <c r="AY133" s="220"/>
      <c r="AZ133" s="220"/>
      <c r="BA133" s="220"/>
      <c r="BB133" s="220"/>
      <c r="BC133" s="434"/>
      <c r="BD133" s="216"/>
      <c r="BE133" s="434"/>
      <c r="BF133" s="434"/>
      <c r="BG133" s="434"/>
      <c r="BH133" s="434"/>
      <c r="BI133" s="216"/>
      <c r="BJ133" s="216"/>
      <c r="BK133" s="216"/>
      <c r="BL133" s="216"/>
      <c r="BM133" s="216"/>
      <c r="BN133" s="216"/>
      <c r="BO133" s="216"/>
      <c r="BP133" s="216"/>
      <c r="BQ133" s="216"/>
      <c r="BR133" s="216"/>
      <c r="BS133" s="216"/>
      <c r="BT133" s="216"/>
      <c r="BU133" s="216"/>
      <c r="BV133" s="216"/>
      <c r="BW133" s="216"/>
      <c r="BX133" s="216"/>
      <c r="BY133" s="216"/>
    </row>
    <row r="134" spans="1:77" ht="26.25" customHeight="1" x14ac:dyDescent="0.35">
      <c r="A134" s="216"/>
      <c r="B134" s="216"/>
      <c r="C134" s="432"/>
      <c r="D134" s="432"/>
      <c r="E134" s="432"/>
      <c r="F134" s="432"/>
      <c r="G134" s="432"/>
      <c r="H134" s="432"/>
      <c r="I134" s="432"/>
      <c r="J134" s="432"/>
      <c r="K134" s="432"/>
      <c r="L134" s="432"/>
      <c r="M134" s="432"/>
      <c r="N134" s="216"/>
      <c r="O134" s="216"/>
      <c r="P134" s="216"/>
      <c r="Q134" s="216"/>
      <c r="R134" s="216"/>
      <c r="S134" s="216"/>
      <c r="T134" s="216"/>
      <c r="U134" s="216"/>
      <c r="V134" s="216"/>
      <c r="W134" s="216"/>
      <c r="X134" s="216"/>
      <c r="Y134" s="216"/>
      <c r="Z134" s="216"/>
      <c r="AA134" s="429"/>
      <c r="AB134" s="431"/>
      <c r="AC134" s="429"/>
      <c r="AD134" s="431"/>
      <c r="AE134" s="429"/>
      <c r="AF134" s="429"/>
      <c r="AG134" s="429"/>
      <c r="AH134" s="444"/>
      <c r="AI134" s="431"/>
      <c r="AJ134" s="429"/>
      <c r="AK134" s="431"/>
      <c r="AL134" s="429"/>
      <c r="AM134" s="429"/>
      <c r="AN134" s="216"/>
      <c r="AO134" s="209"/>
      <c r="AP134" s="219"/>
      <c r="AQ134" s="209"/>
      <c r="AR134" s="219"/>
      <c r="AS134" s="209"/>
      <c r="AT134" s="209"/>
      <c r="AU134" s="209"/>
      <c r="AV134" s="220"/>
      <c r="AW134" s="220"/>
      <c r="AX134" s="220"/>
      <c r="AY134" s="220"/>
      <c r="AZ134" s="220"/>
      <c r="BA134" s="220"/>
      <c r="BB134" s="220"/>
      <c r="BC134" s="434"/>
      <c r="BD134" s="216"/>
      <c r="BE134" s="434"/>
      <c r="BF134" s="434"/>
      <c r="BG134" s="434"/>
      <c r="BH134" s="434"/>
      <c r="BI134" s="216"/>
      <c r="BJ134" s="216"/>
      <c r="BK134" s="216"/>
      <c r="BL134" s="216"/>
      <c r="BM134" s="216"/>
      <c r="BN134" s="216"/>
      <c r="BO134" s="216"/>
      <c r="BP134" s="216"/>
      <c r="BQ134" s="216"/>
      <c r="BR134" s="216"/>
      <c r="BS134" s="216"/>
      <c r="BT134" s="216"/>
      <c r="BU134" s="216"/>
      <c r="BV134" s="216"/>
      <c r="BW134" s="216"/>
      <c r="BX134" s="216"/>
      <c r="BY134" s="216"/>
    </row>
    <row r="135" spans="1:77" ht="26.25" customHeight="1" x14ac:dyDescent="0.35">
      <c r="A135" s="216"/>
      <c r="B135" s="216"/>
      <c r="C135" s="432"/>
      <c r="D135" s="432"/>
      <c r="E135" s="432"/>
      <c r="F135" s="432"/>
      <c r="G135" s="432"/>
      <c r="H135" s="432"/>
      <c r="I135" s="432"/>
      <c r="J135" s="432"/>
      <c r="K135" s="432"/>
      <c r="L135" s="432"/>
      <c r="M135" s="432"/>
      <c r="N135" s="216"/>
      <c r="O135" s="216"/>
      <c r="P135" s="216"/>
      <c r="Q135" s="216"/>
      <c r="R135" s="216"/>
      <c r="S135" s="216"/>
      <c r="T135" s="216"/>
      <c r="U135" s="216"/>
      <c r="V135" s="216"/>
      <c r="W135" s="216"/>
      <c r="X135" s="216"/>
      <c r="Y135" s="216"/>
      <c r="Z135" s="216"/>
      <c r="AA135" s="429"/>
      <c r="AB135" s="431"/>
      <c r="AC135" s="429"/>
      <c r="AD135" s="431"/>
      <c r="AE135" s="429"/>
      <c r="AF135" s="429"/>
      <c r="AG135" s="429"/>
      <c r="AH135" s="444"/>
      <c r="AI135" s="431"/>
      <c r="AJ135" s="429"/>
      <c r="AK135" s="431"/>
      <c r="AL135" s="429"/>
      <c r="AM135" s="429"/>
      <c r="AN135" s="216"/>
      <c r="AO135" s="209"/>
      <c r="AP135" s="219"/>
      <c r="AQ135" s="209"/>
      <c r="AR135" s="219"/>
      <c r="AS135" s="209"/>
      <c r="AT135" s="209"/>
      <c r="AU135" s="209"/>
      <c r="AV135" s="220"/>
      <c r="AW135" s="220"/>
      <c r="AX135" s="220"/>
      <c r="AY135" s="220"/>
      <c r="AZ135" s="220"/>
      <c r="BA135" s="220"/>
      <c r="BB135" s="220"/>
      <c r="BC135" s="434"/>
      <c r="BD135" s="216"/>
      <c r="BE135" s="434"/>
      <c r="BF135" s="434"/>
      <c r="BG135" s="434"/>
      <c r="BH135" s="434"/>
      <c r="BI135" s="216"/>
      <c r="BJ135" s="216"/>
      <c r="BK135" s="216"/>
      <c r="BL135" s="216"/>
      <c r="BM135" s="216"/>
      <c r="BN135" s="216"/>
      <c r="BO135" s="216"/>
      <c r="BP135" s="216"/>
      <c r="BQ135" s="216"/>
      <c r="BR135" s="216"/>
      <c r="BS135" s="216"/>
      <c r="BT135" s="216"/>
      <c r="BU135" s="216"/>
      <c r="BV135" s="216"/>
      <c r="BW135" s="216"/>
      <c r="BX135" s="216"/>
      <c r="BY135" s="216"/>
    </row>
    <row r="136" spans="1:77" ht="26.25" customHeight="1" x14ac:dyDescent="0.35">
      <c r="A136" s="216"/>
      <c r="B136" s="216"/>
      <c r="C136" s="432"/>
      <c r="D136" s="432"/>
      <c r="E136" s="432"/>
      <c r="F136" s="432"/>
      <c r="G136" s="432"/>
      <c r="H136" s="432"/>
      <c r="I136" s="432"/>
      <c r="J136" s="432"/>
      <c r="K136" s="432"/>
      <c r="L136" s="432"/>
      <c r="M136" s="432"/>
      <c r="N136" s="216"/>
      <c r="O136" s="216"/>
      <c r="P136" s="216"/>
      <c r="Q136" s="216"/>
      <c r="R136" s="216"/>
      <c r="S136" s="216"/>
      <c r="T136" s="216"/>
      <c r="U136" s="216"/>
      <c r="V136" s="216"/>
      <c r="W136" s="216"/>
      <c r="X136" s="216"/>
      <c r="Y136" s="216"/>
      <c r="Z136" s="216"/>
      <c r="AA136" s="429"/>
      <c r="AB136" s="431"/>
      <c r="AC136" s="429"/>
      <c r="AD136" s="431"/>
      <c r="AE136" s="429"/>
      <c r="AF136" s="429"/>
      <c r="AG136" s="429"/>
      <c r="AH136" s="444"/>
      <c r="AI136" s="431"/>
      <c r="AJ136" s="429"/>
      <c r="AK136" s="431"/>
      <c r="AL136" s="429"/>
      <c r="AM136" s="429"/>
      <c r="AN136" s="216"/>
      <c r="AO136" s="209"/>
      <c r="AP136" s="219"/>
      <c r="AQ136" s="209"/>
      <c r="AR136" s="219"/>
      <c r="AS136" s="209"/>
      <c r="AT136" s="209"/>
      <c r="AU136" s="209"/>
      <c r="AV136" s="220"/>
      <c r="AW136" s="220"/>
      <c r="AX136" s="220"/>
      <c r="AY136" s="220"/>
      <c r="AZ136" s="220"/>
      <c r="BA136" s="220"/>
      <c r="BB136" s="220"/>
      <c r="BC136" s="434"/>
      <c r="BD136" s="216"/>
      <c r="BE136" s="434"/>
      <c r="BF136" s="434"/>
      <c r="BG136" s="434"/>
      <c r="BH136" s="434"/>
      <c r="BI136" s="216"/>
      <c r="BJ136" s="216"/>
      <c r="BK136" s="216"/>
      <c r="BL136" s="216"/>
      <c r="BM136" s="216"/>
      <c r="BN136" s="216"/>
      <c r="BO136" s="216"/>
      <c r="BP136" s="216"/>
      <c r="BQ136" s="216"/>
      <c r="BR136" s="216"/>
      <c r="BS136" s="216"/>
      <c r="BT136" s="216"/>
      <c r="BU136" s="216"/>
      <c r="BV136" s="216"/>
      <c r="BW136" s="216"/>
      <c r="BX136" s="216"/>
      <c r="BY136" s="216"/>
    </row>
    <row r="137" spans="1:77" ht="26.25" customHeight="1" x14ac:dyDescent="0.35">
      <c r="A137" s="216"/>
      <c r="B137" s="216"/>
      <c r="C137" s="432"/>
      <c r="D137" s="432"/>
      <c r="E137" s="432"/>
      <c r="F137" s="432"/>
      <c r="G137" s="432"/>
      <c r="H137" s="432"/>
      <c r="I137" s="432"/>
      <c r="J137" s="432"/>
      <c r="K137" s="432"/>
      <c r="L137" s="432"/>
      <c r="M137" s="432"/>
      <c r="N137" s="216"/>
      <c r="O137" s="216"/>
      <c r="P137" s="216"/>
      <c r="Q137" s="216"/>
      <c r="R137" s="216"/>
      <c r="S137" s="216"/>
      <c r="T137" s="216"/>
      <c r="U137" s="216"/>
      <c r="V137" s="216"/>
      <c r="W137" s="216"/>
      <c r="X137" s="216"/>
      <c r="Y137" s="216"/>
      <c r="Z137" s="216"/>
      <c r="AA137" s="429"/>
      <c r="AB137" s="431"/>
      <c r="AC137" s="429"/>
      <c r="AD137" s="431"/>
      <c r="AE137" s="429"/>
      <c r="AF137" s="429"/>
      <c r="AG137" s="429"/>
      <c r="AH137" s="444"/>
      <c r="AI137" s="431"/>
      <c r="AJ137" s="429"/>
      <c r="AK137" s="431"/>
      <c r="AL137" s="429"/>
      <c r="AM137" s="429"/>
      <c r="AN137" s="216"/>
      <c r="AO137" s="209"/>
      <c r="AP137" s="219"/>
      <c r="AQ137" s="209"/>
      <c r="AR137" s="219"/>
      <c r="AS137" s="209"/>
      <c r="AT137" s="209"/>
      <c r="AU137" s="209"/>
      <c r="AV137" s="220"/>
      <c r="AW137" s="220"/>
      <c r="AX137" s="220"/>
      <c r="AY137" s="220"/>
      <c r="AZ137" s="220"/>
      <c r="BA137" s="220"/>
      <c r="BB137" s="220"/>
      <c r="BC137" s="434"/>
      <c r="BD137" s="216"/>
      <c r="BE137" s="434"/>
      <c r="BF137" s="434"/>
      <c r="BG137" s="434"/>
      <c r="BH137" s="434"/>
      <c r="BI137" s="216"/>
      <c r="BJ137" s="216"/>
      <c r="BK137" s="216"/>
      <c r="BL137" s="216"/>
      <c r="BM137" s="216"/>
      <c r="BN137" s="216"/>
      <c r="BO137" s="216"/>
      <c r="BP137" s="216"/>
      <c r="BQ137" s="216"/>
      <c r="BR137" s="216"/>
      <c r="BS137" s="216"/>
      <c r="BT137" s="216"/>
      <c r="BU137" s="216"/>
      <c r="BV137" s="216"/>
      <c r="BW137" s="216"/>
      <c r="BX137" s="216"/>
      <c r="BY137" s="216"/>
    </row>
    <row r="138" spans="1:77" ht="26.25" customHeight="1" x14ac:dyDescent="0.35">
      <c r="A138" s="216"/>
      <c r="B138" s="216"/>
      <c r="C138" s="432"/>
      <c r="D138" s="432"/>
      <c r="E138" s="432"/>
      <c r="F138" s="432"/>
      <c r="G138" s="432"/>
      <c r="H138" s="432"/>
      <c r="I138" s="432"/>
      <c r="J138" s="432"/>
      <c r="K138" s="432"/>
      <c r="L138" s="432"/>
      <c r="M138" s="432"/>
      <c r="N138" s="216"/>
      <c r="O138" s="216"/>
      <c r="P138" s="216"/>
      <c r="Q138" s="216"/>
      <c r="R138" s="216"/>
      <c r="S138" s="216"/>
      <c r="T138" s="216"/>
      <c r="U138" s="216"/>
      <c r="V138" s="216"/>
      <c r="W138" s="216"/>
      <c r="X138" s="216"/>
      <c r="Y138" s="216"/>
      <c r="Z138" s="216"/>
      <c r="AA138" s="429"/>
      <c r="AB138" s="431"/>
      <c r="AC138" s="429"/>
      <c r="AD138" s="431"/>
      <c r="AE138" s="429"/>
      <c r="AF138" s="429"/>
      <c r="AG138" s="429"/>
      <c r="AH138" s="444"/>
      <c r="AI138" s="431"/>
      <c r="AJ138" s="429"/>
      <c r="AK138" s="431"/>
      <c r="AL138" s="429"/>
      <c r="AM138" s="429"/>
      <c r="AN138" s="216"/>
      <c r="AO138" s="209"/>
      <c r="AP138" s="219"/>
      <c r="AQ138" s="209"/>
      <c r="AR138" s="219"/>
      <c r="AS138" s="209"/>
      <c r="AT138" s="209"/>
      <c r="AU138" s="209"/>
      <c r="AV138" s="220"/>
      <c r="AW138" s="220"/>
      <c r="AX138" s="220"/>
      <c r="AY138" s="220"/>
      <c r="AZ138" s="220"/>
      <c r="BA138" s="220"/>
      <c r="BB138" s="220"/>
      <c r="BC138" s="434"/>
      <c r="BD138" s="216"/>
      <c r="BE138" s="434"/>
      <c r="BF138" s="434"/>
      <c r="BG138" s="434"/>
      <c r="BH138" s="434"/>
      <c r="BI138" s="216"/>
      <c r="BJ138" s="216"/>
      <c r="BK138" s="216"/>
      <c r="BL138" s="216"/>
      <c r="BM138" s="216"/>
      <c r="BN138" s="216"/>
      <c r="BO138" s="216"/>
      <c r="BP138" s="216"/>
      <c r="BQ138" s="216"/>
      <c r="BR138" s="216"/>
      <c r="BS138" s="216"/>
      <c r="BT138" s="216"/>
      <c r="BU138" s="216"/>
      <c r="BV138" s="216"/>
      <c r="BW138" s="216"/>
      <c r="BX138" s="216"/>
      <c r="BY138" s="216"/>
    </row>
    <row r="139" spans="1:77" ht="26.25" customHeight="1" x14ac:dyDescent="0.35">
      <c r="A139" s="216"/>
      <c r="B139" s="216"/>
      <c r="C139" s="432"/>
      <c r="D139" s="432"/>
      <c r="E139" s="432"/>
      <c r="F139" s="432"/>
      <c r="G139" s="432"/>
      <c r="H139" s="432"/>
      <c r="I139" s="432"/>
      <c r="J139" s="432"/>
      <c r="K139" s="432"/>
      <c r="L139" s="432"/>
      <c r="M139" s="432"/>
      <c r="N139" s="216"/>
      <c r="O139" s="216"/>
      <c r="P139" s="216"/>
      <c r="Q139" s="216"/>
      <c r="R139" s="216"/>
      <c r="S139" s="216"/>
      <c r="T139" s="216"/>
      <c r="U139" s="216"/>
      <c r="V139" s="216"/>
      <c r="W139" s="216"/>
      <c r="X139" s="216"/>
      <c r="Y139" s="216"/>
      <c r="Z139" s="216"/>
      <c r="AA139" s="429"/>
      <c r="AB139" s="431"/>
      <c r="AC139" s="429"/>
      <c r="AD139" s="431"/>
      <c r="AE139" s="429"/>
      <c r="AF139" s="429"/>
      <c r="AG139" s="429"/>
      <c r="AH139" s="444"/>
      <c r="AI139" s="431"/>
      <c r="AJ139" s="429"/>
      <c r="AK139" s="431"/>
      <c r="AL139" s="429"/>
      <c r="AM139" s="429"/>
      <c r="AN139" s="216"/>
      <c r="AO139" s="209"/>
      <c r="AP139" s="219"/>
      <c r="AQ139" s="209"/>
      <c r="AR139" s="219"/>
      <c r="AS139" s="209"/>
      <c r="AT139" s="209"/>
      <c r="AU139" s="209"/>
      <c r="AV139" s="220"/>
      <c r="AW139" s="220"/>
      <c r="AX139" s="220"/>
      <c r="AY139" s="220"/>
      <c r="AZ139" s="220"/>
      <c r="BA139" s="220"/>
      <c r="BB139" s="220"/>
      <c r="BC139" s="434"/>
      <c r="BD139" s="216"/>
      <c r="BE139" s="434"/>
      <c r="BF139" s="434"/>
      <c r="BG139" s="434"/>
      <c r="BH139" s="434"/>
      <c r="BI139" s="216"/>
      <c r="BJ139" s="216"/>
      <c r="BK139" s="216"/>
      <c r="BL139" s="216"/>
      <c r="BM139" s="216"/>
      <c r="BN139" s="216"/>
      <c r="BO139" s="216"/>
      <c r="BP139" s="216"/>
      <c r="BQ139" s="216"/>
      <c r="BR139" s="216"/>
      <c r="BS139" s="216"/>
      <c r="BT139" s="216"/>
      <c r="BU139" s="216"/>
      <c r="BV139" s="216"/>
      <c r="BW139" s="216"/>
      <c r="BX139" s="216"/>
      <c r="BY139" s="216"/>
    </row>
    <row r="140" spans="1:77" ht="26.25" customHeight="1" x14ac:dyDescent="0.35">
      <c r="A140" s="216"/>
      <c r="B140" s="216"/>
      <c r="C140" s="432"/>
      <c r="D140" s="432"/>
      <c r="E140" s="432"/>
      <c r="F140" s="432"/>
      <c r="G140" s="432"/>
      <c r="H140" s="432"/>
      <c r="I140" s="432"/>
      <c r="J140" s="432"/>
      <c r="K140" s="432"/>
      <c r="L140" s="432"/>
      <c r="M140" s="432"/>
      <c r="N140" s="216"/>
      <c r="O140" s="216"/>
      <c r="P140" s="216"/>
      <c r="Q140" s="216"/>
      <c r="R140" s="216"/>
      <c r="S140" s="216"/>
      <c r="T140" s="216"/>
      <c r="U140" s="216"/>
      <c r="V140" s="216"/>
      <c r="W140" s="216"/>
      <c r="X140" s="216"/>
      <c r="Y140" s="216"/>
      <c r="Z140" s="216"/>
      <c r="AA140" s="429"/>
      <c r="AB140" s="431"/>
      <c r="AC140" s="429"/>
      <c r="AD140" s="431"/>
      <c r="AE140" s="429"/>
      <c r="AF140" s="429"/>
      <c r="AG140" s="429"/>
      <c r="AH140" s="444"/>
      <c r="AI140" s="431"/>
      <c r="AJ140" s="429"/>
      <c r="AK140" s="431"/>
      <c r="AL140" s="429"/>
      <c r="AM140" s="429"/>
      <c r="AN140" s="216"/>
      <c r="AO140" s="209"/>
      <c r="AP140" s="219"/>
      <c r="AQ140" s="209"/>
      <c r="AR140" s="219"/>
      <c r="AS140" s="209"/>
      <c r="AT140" s="209"/>
      <c r="AU140" s="209"/>
      <c r="AV140" s="220"/>
      <c r="AW140" s="220"/>
      <c r="AX140" s="220"/>
      <c r="AY140" s="220"/>
      <c r="AZ140" s="220"/>
      <c r="BA140" s="220"/>
      <c r="BB140" s="220"/>
      <c r="BC140" s="434"/>
      <c r="BD140" s="216"/>
      <c r="BE140" s="434"/>
      <c r="BF140" s="434"/>
      <c r="BG140" s="434"/>
      <c r="BH140" s="434"/>
      <c r="BI140" s="216"/>
      <c r="BJ140" s="216"/>
      <c r="BK140" s="216"/>
      <c r="BL140" s="216"/>
      <c r="BM140" s="216"/>
      <c r="BN140" s="216"/>
      <c r="BO140" s="216"/>
      <c r="BP140" s="216"/>
      <c r="BQ140" s="216"/>
      <c r="BR140" s="216"/>
      <c r="BS140" s="216"/>
      <c r="BT140" s="216"/>
      <c r="BU140" s="216"/>
      <c r="BV140" s="216"/>
      <c r="BW140" s="216"/>
      <c r="BX140" s="216"/>
      <c r="BY140" s="216"/>
    </row>
    <row r="141" spans="1:77" ht="26.25" customHeight="1" x14ac:dyDescent="0.35">
      <c r="A141" s="216"/>
      <c r="B141" s="216"/>
      <c r="C141" s="432"/>
      <c r="D141" s="432"/>
      <c r="E141" s="432"/>
      <c r="F141" s="432"/>
      <c r="G141" s="432"/>
      <c r="H141" s="432"/>
      <c r="I141" s="432"/>
      <c r="J141" s="432"/>
      <c r="K141" s="432"/>
      <c r="L141" s="432"/>
      <c r="M141" s="432"/>
      <c r="N141" s="216"/>
      <c r="O141" s="216"/>
      <c r="P141" s="216"/>
      <c r="Q141" s="216"/>
      <c r="R141" s="216"/>
      <c r="S141" s="216"/>
      <c r="T141" s="216"/>
      <c r="U141" s="216"/>
      <c r="V141" s="216"/>
      <c r="W141" s="216"/>
      <c r="X141" s="216"/>
      <c r="Y141" s="216"/>
      <c r="Z141" s="216"/>
      <c r="AA141" s="429"/>
      <c r="AB141" s="431"/>
      <c r="AC141" s="429"/>
      <c r="AD141" s="431"/>
      <c r="AE141" s="429"/>
      <c r="AF141" s="429"/>
      <c r="AG141" s="429"/>
      <c r="AH141" s="444"/>
      <c r="AI141" s="431"/>
      <c r="AJ141" s="429"/>
      <c r="AK141" s="431"/>
      <c r="AL141" s="429"/>
      <c r="AM141" s="429"/>
      <c r="AN141" s="216"/>
      <c r="AO141" s="209"/>
      <c r="AP141" s="219"/>
      <c r="AQ141" s="209"/>
      <c r="AR141" s="219"/>
      <c r="AS141" s="209"/>
      <c r="AT141" s="209"/>
      <c r="AU141" s="209"/>
      <c r="AV141" s="220"/>
      <c r="AW141" s="220"/>
      <c r="AX141" s="220"/>
      <c r="AY141" s="220"/>
      <c r="AZ141" s="220"/>
      <c r="BA141" s="220"/>
      <c r="BB141" s="220"/>
      <c r="BC141" s="434"/>
      <c r="BD141" s="216"/>
      <c r="BE141" s="434"/>
      <c r="BF141" s="434"/>
      <c r="BG141" s="434"/>
      <c r="BH141" s="434"/>
      <c r="BI141" s="216"/>
      <c r="BJ141" s="216"/>
      <c r="BK141" s="216"/>
      <c r="BL141" s="216"/>
      <c r="BM141" s="216"/>
      <c r="BN141" s="216"/>
      <c r="BO141" s="216"/>
      <c r="BP141" s="216"/>
      <c r="BQ141" s="216"/>
      <c r="BR141" s="216"/>
      <c r="BS141" s="216"/>
      <c r="BT141" s="216"/>
      <c r="BU141" s="216"/>
      <c r="BV141" s="216"/>
      <c r="BW141" s="216"/>
      <c r="BX141" s="216"/>
      <c r="BY141" s="216"/>
    </row>
    <row r="142" spans="1:77" ht="26.25" customHeight="1" x14ac:dyDescent="0.3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c r="Z142" s="216"/>
      <c r="AA142" s="429"/>
      <c r="AB142" s="431"/>
      <c r="AC142" s="429"/>
      <c r="AD142" s="431"/>
      <c r="AE142" s="429"/>
      <c r="AF142" s="429"/>
      <c r="AG142" s="429"/>
      <c r="AH142" s="444"/>
      <c r="AI142" s="431"/>
      <c r="AJ142" s="429"/>
      <c r="AK142" s="431"/>
      <c r="AL142" s="429"/>
      <c r="AM142" s="429"/>
      <c r="AN142" s="216"/>
      <c r="AO142" s="209"/>
      <c r="AP142" s="219"/>
      <c r="AQ142" s="209"/>
      <c r="AR142" s="219"/>
      <c r="AS142" s="209"/>
      <c r="AT142" s="209"/>
      <c r="AU142" s="209"/>
      <c r="AV142" s="220"/>
      <c r="AW142" s="220"/>
      <c r="AX142" s="220"/>
      <c r="AY142" s="220"/>
      <c r="AZ142" s="220"/>
      <c r="BA142" s="220"/>
      <c r="BB142" s="220"/>
      <c r="BC142" s="434"/>
      <c r="BD142" s="216"/>
      <c r="BE142" s="434"/>
      <c r="BF142" s="434"/>
      <c r="BG142" s="434"/>
      <c r="BH142" s="434"/>
      <c r="BI142" s="216"/>
      <c r="BJ142" s="216"/>
      <c r="BK142" s="216"/>
      <c r="BL142" s="216"/>
      <c r="BM142" s="216"/>
      <c r="BN142" s="216"/>
      <c r="BO142" s="216"/>
      <c r="BP142" s="216"/>
      <c r="BQ142" s="216"/>
      <c r="BR142" s="216"/>
      <c r="BS142" s="216"/>
      <c r="BT142" s="216"/>
      <c r="BU142" s="216"/>
      <c r="BV142" s="216"/>
      <c r="BW142" s="216"/>
      <c r="BX142" s="216"/>
      <c r="BY142" s="216"/>
    </row>
    <row r="143" spans="1:77" ht="26.25" customHeight="1" x14ac:dyDescent="0.3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c r="Z143" s="216"/>
      <c r="AA143" s="429"/>
      <c r="AB143" s="431"/>
      <c r="AC143" s="429"/>
      <c r="AD143" s="431"/>
      <c r="AE143" s="429"/>
      <c r="AF143" s="429"/>
      <c r="AG143" s="429"/>
      <c r="AH143" s="444"/>
      <c r="AI143" s="431"/>
      <c r="AJ143" s="429"/>
      <c r="AK143" s="431"/>
      <c r="AL143" s="429"/>
      <c r="AM143" s="429"/>
      <c r="AN143" s="216"/>
      <c r="AO143" s="209"/>
      <c r="AP143" s="219"/>
      <c r="AQ143" s="209"/>
      <c r="AR143" s="219"/>
      <c r="AS143" s="209"/>
      <c r="AT143" s="209"/>
      <c r="AU143" s="209"/>
      <c r="AV143" s="220"/>
      <c r="AW143" s="220"/>
      <c r="AX143" s="220"/>
      <c r="AY143" s="220"/>
      <c r="AZ143" s="220"/>
      <c r="BA143" s="220"/>
      <c r="BB143" s="220"/>
      <c r="BC143" s="434"/>
      <c r="BD143" s="216"/>
      <c r="BE143" s="434"/>
      <c r="BF143" s="434"/>
      <c r="BG143" s="434"/>
      <c r="BH143" s="434"/>
      <c r="BI143" s="216"/>
      <c r="BJ143" s="216"/>
      <c r="BK143" s="216"/>
      <c r="BL143" s="216"/>
      <c r="BM143" s="216"/>
      <c r="BN143" s="216"/>
      <c r="BO143" s="216"/>
      <c r="BP143" s="216"/>
      <c r="BQ143" s="216"/>
      <c r="BR143" s="216"/>
      <c r="BS143" s="216"/>
      <c r="BT143" s="216"/>
      <c r="BU143" s="216"/>
      <c r="BV143" s="216"/>
      <c r="BW143" s="216"/>
      <c r="BX143" s="216"/>
      <c r="BY143" s="216"/>
    </row>
    <row r="144" spans="1:77" ht="26.25" customHeight="1" x14ac:dyDescent="0.3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c r="Z144" s="216"/>
      <c r="AA144" s="429"/>
      <c r="AB144" s="431"/>
      <c r="AC144" s="429"/>
      <c r="AD144" s="431"/>
      <c r="AE144" s="429"/>
      <c r="AF144" s="429"/>
      <c r="AG144" s="429"/>
      <c r="AH144" s="444"/>
      <c r="AI144" s="431"/>
      <c r="AJ144" s="429"/>
      <c r="AK144" s="431"/>
      <c r="AL144" s="429"/>
      <c r="AM144" s="429"/>
      <c r="AN144" s="216"/>
      <c r="AO144" s="209"/>
      <c r="AP144" s="219"/>
      <c r="AQ144" s="209"/>
      <c r="AR144" s="219"/>
      <c r="AS144" s="209"/>
      <c r="AT144" s="209"/>
      <c r="AU144" s="209"/>
      <c r="AV144" s="220"/>
      <c r="AW144" s="220"/>
      <c r="AX144" s="220"/>
      <c r="AY144" s="220"/>
      <c r="AZ144" s="220"/>
      <c r="BA144" s="220"/>
      <c r="BB144" s="220"/>
      <c r="BC144" s="434"/>
      <c r="BD144" s="216"/>
      <c r="BE144" s="434"/>
      <c r="BF144" s="434"/>
      <c r="BG144" s="434"/>
      <c r="BH144" s="434"/>
      <c r="BI144" s="216"/>
      <c r="BJ144" s="216"/>
      <c r="BK144" s="216"/>
      <c r="BL144" s="216"/>
      <c r="BM144" s="216"/>
      <c r="BN144" s="216"/>
      <c r="BO144" s="216"/>
      <c r="BP144" s="216"/>
      <c r="BQ144" s="216"/>
      <c r="BR144" s="216"/>
      <c r="BS144" s="216"/>
      <c r="BT144" s="216"/>
      <c r="BU144" s="216"/>
      <c r="BV144" s="216"/>
      <c r="BW144" s="216"/>
      <c r="BX144" s="216"/>
      <c r="BY144" s="216"/>
    </row>
    <row r="145" spans="1:77" ht="26.25" customHeight="1" x14ac:dyDescent="0.3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c r="AA145" s="429"/>
      <c r="AB145" s="431"/>
      <c r="AC145" s="429"/>
      <c r="AD145" s="431"/>
      <c r="AE145" s="429"/>
      <c r="AF145" s="429"/>
      <c r="AG145" s="429"/>
      <c r="AH145" s="444"/>
      <c r="AI145" s="431"/>
      <c r="AJ145" s="429"/>
      <c r="AK145" s="431"/>
      <c r="AL145" s="429"/>
      <c r="AM145" s="429"/>
      <c r="AN145" s="216"/>
      <c r="AO145" s="209"/>
      <c r="AP145" s="219"/>
      <c r="AQ145" s="209"/>
      <c r="AR145" s="219"/>
      <c r="AS145" s="209"/>
      <c r="AT145" s="209"/>
      <c r="AU145" s="209"/>
      <c r="AV145" s="220"/>
      <c r="AW145" s="220"/>
      <c r="AX145" s="220"/>
      <c r="AY145" s="220"/>
      <c r="AZ145" s="220"/>
      <c r="BA145" s="220"/>
      <c r="BB145" s="220"/>
      <c r="BC145" s="434"/>
      <c r="BD145" s="216"/>
      <c r="BE145" s="434"/>
      <c r="BF145" s="434"/>
      <c r="BG145" s="434"/>
      <c r="BH145" s="434"/>
      <c r="BI145" s="216"/>
      <c r="BJ145" s="216"/>
      <c r="BK145" s="216"/>
      <c r="BL145" s="216"/>
      <c r="BM145" s="216"/>
      <c r="BN145" s="216"/>
      <c r="BO145" s="216"/>
      <c r="BP145" s="216"/>
      <c r="BQ145" s="216"/>
      <c r="BR145" s="216"/>
      <c r="BS145" s="216"/>
      <c r="BT145" s="216"/>
      <c r="BU145" s="216"/>
      <c r="BV145" s="216"/>
      <c r="BW145" s="216"/>
      <c r="BX145" s="216"/>
      <c r="BY145" s="216"/>
    </row>
    <row r="146" spans="1:77" ht="26.25" customHeight="1" x14ac:dyDescent="0.3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c r="AA146" s="429"/>
      <c r="AB146" s="431"/>
      <c r="AC146" s="429"/>
      <c r="AD146" s="431"/>
      <c r="AE146" s="429"/>
      <c r="AF146" s="429"/>
      <c r="AG146" s="429"/>
      <c r="AH146" s="444"/>
      <c r="AI146" s="431"/>
      <c r="AJ146" s="429"/>
      <c r="AK146" s="431"/>
      <c r="AL146" s="429"/>
      <c r="AM146" s="429"/>
      <c r="AN146" s="216"/>
      <c r="AO146" s="209"/>
      <c r="AP146" s="219"/>
      <c r="AQ146" s="209"/>
      <c r="AR146" s="219"/>
      <c r="AS146" s="209"/>
      <c r="AT146" s="209"/>
      <c r="AU146" s="209"/>
      <c r="AV146" s="220"/>
      <c r="AW146" s="220"/>
      <c r="AX146" s="220"/>
      <c r="AY146" s="220"/>
      <c r="AZ146" s="220"/>
      <c r="BA146" s="220"/>
      <c r="BB146" s="220"/>
      <c r="BC146" s="434"/>
      <c r="BD146" s="216"/>
      <c r="BE146" s="434"/>
      <c r="BF146" s="434"/>
      <c r="BG146" s="434"/>
      <c r="BH146" s="434"/>
      <c r="BI146" s="216"/>
      <c r="BJ146" s="216"/>
      <c r="BK146" s="216"/>
      <c r="BL146" s="216"/>
      <c r="BM146" s="216"/>
      <c r="BN146" s="216"/>
      <c r="BO146" s="216"/>
      <c r="BP146" s="216"/>
      <c r="BQ146" s="216"/>
      <c r="BR146" s="216"/>
      <c r="BS146" s="216"/>
      <c r="BT146" s="216"/>
      <c r="BU146" s="216"/>
      <c r="BV146" s="216"/>
      <c r="BW146" s="216"/>
      <c r="BX146" s="216"/>
      <c r="BY146" s="216"/>
    </row>
    <row r="147" spans="1:77" ht="26.25" customHeight="1" x14ac:dyDescent="0.3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c r="W147" s="216"/>
      <c r="X147" s="216"/>
      <c r="Y147" s="216"/>
      <c r="Z147" s="216"/>
      <c r="AA147" s="429"/>
      <c r="AB147" s="431"/>
      <c r="AC147" s="429"/>
      <c r="AD147" s="431"/>
      <c r="AE147" s="429"/>
      <c r="AF147" s="429"/>
      <c r="AG147" s="429"/>
      <c r="AH147" s="444"/>
      <c r="AI147" s="431"/>
      <c r="AJ147" s="429"/>
      <c r="AK147" s="431"/>
      <c r="AL147" s="429"/>
      <c r="AM147" s="429"/>
      <c r="AN147" s="216"/>
      <c r="AO147" s="209"/>
      <c r="AP147" s="219"/>
      <c r="AQ147" s="209"/>
      <c r="AR147" s="219"/>
      <c r="AS147" s="209"/>
      <c r="AT147" s="209"/>
      <c r="AU147" s="209"/>
      <c r="AV147" s="220"/>
      <c r="AW147" s="220"/>
      <c r="AX147" s="220"/>
      <c r="AY147" s="220"/>
      <c r="AZ147" s="220"/>
      <c r="BA147" s="220"/>
      <c r="BB147" s="220"/>
      <c r="BC147" s="434"/>
      <c r="BD147" s="216"/>
      <c r="BE147" s="434"/>
      <c r="BF147" s="434"/>
      <c r="BG147" s="434"/>
      <c r="BH147" s="434"/>
      <c r="BI147" s="216"/>
      <c r="BJ147" s="216"/>
      <c r="BK147" s="216"/>
      <c r="BL147" s="216"/>
      <c r="BM147" s="216"/>
      <c r="BN147" s="216"/>
      <c r="BO147" s="216"/>
      <c r="BP147" s="216"/>
      <c r="BQ147" s="216"/>
      <c r="BR147" s="216"/>
      <c r="BS147" s="216"/>
      <c r="BT147" s="216"/>
      <c r="BU147" s="216"/>
      <c r="BV147" s="216"/>
      <c r="BW147" s="216"/>
      <c r="BX147" s="216"/>
      <c r="BY147" s="216"/>
    </row>
    <row r="148" spans="1:77" ht="26.25" customHeight="1" x14ac:dyDescent="0.3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c r="Z148" s="216"/>
      <c r="AA148" s="429"/>
      <c r="AB148" s="431"/>
      <c r="AC148" s="429"/>
      <c r="AD148" s="431"/>
      <c r="AE148" s="429"/>
      <c r="AF148" s="429"/>
      <c r="AG148" s="429"/>
      <c r="AH148" s="444"/>
      <c r="AI148" s="431"/>
      <c r="AJ148" s="429"/>
      <c r="AK148" s="431"/>
      <c r="AL148" s="429"/>
      <c r="AM148" s="429"/>
      <c r="AN148" s="216"/>
      <c r="AO148" s="209"/>
      <c r="AP148" s="219"/>
      <c r="AQ148" s="209"/>
      <c r="AR148" s="219"/>
      <c r="AS148" s="209"/>
      <c r="AT148" s="209"/>
      <c r="AU148" s="209"/>
      <c r="AV148" s="220"/>
      <c r="AW148" s="220"/>
      <c r="AX148" s="220"/>
      <c r="AY148" s="220"/>
      <c r="AZ148" s="220"/>
      <c r="BA148" s="220"/>
      <c r="BB148" s="220"/>
      <c r="BC148" s="434"/>
      <c r="BD148" s="216"/>
      <c r="BE148" s="434"/>
      <c r="BF148" s="434"/>
      <c r="BG148" s="434"/>
      <c r="BH148" s="434"/>
      <c r="BI148" s="216"/>
      <c r="BJ148" s="216"/>
      <c r="BK148" s="216"/>
      <c r="BL148" s="216"/>
      <c r="BM148" s="216"/>
      <c r="BN148" s="216"/>
      <c r="BO148" s="216"/>
      <c r="BP148" s="216"/>
      <c r="BQ148" s="216"/>
      <c r="BR148" s="216"/>
      <c r="BS148" s="216"/>
      <c r="BT148" s="216"/>
      <c r="BU148" s="216"/>
      <c r="BV148" s="216"/>
      <c r="BW148" s="216"/>
      <c r="BX148" s="216"/>
      <c r="BY148" s="216"/>
    </row>
    <row r="149" spans="1:77" ht="26.25" customHeight="1" x14ac:dyDescent="0.3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c r="W149" s="216"/>
      <c r="X149" s="216"/>
      <c r="Y149" s="216"/>
      <c r="Z149" s="216"/>
      <c r="AA149" s="429"/>
      <c r="AB149" s="431"/>
      <c r="AC149" s="429"/>
      <c r="AD149" s="431"/>
      <c r="AE149" s="429"/>
      <c r="AF149" s="429"/>
      <c r="AG149" s="429"/>
      <c r="AH149" s="444"/>
      <c r="AI149" s="431"/>
      <c r="AJ149" s="429"/>
      <c r="AK149" s="431"/>
      <c r="AL149" s="429"/>
      <c r="AM149" s="429"/>
      <c r="AN149" s="216"/>
      <c r="AO149" s="209"/>
      <c r="AP149" s="219"/>
      <c r="AQ149" s="209"/>
      <c r="AR149" s="219"/>
      <c r="AS149" s="209"/>
      <c r="AT149" s="209"/>
      <c r="AU149" s="209"/>
      <c r="AV149" s="220"/>
      <c r="AW149" s="220"/>
      <c r="AX149" s="220"/>
      <c r="AY149" s="220"/>
      <c r="AZ149" s="220"/>
      <c r="BA149" s="220"/>
      <c r="BB149" s="220"/>
      <c r="BC149" s="434"/>
      <c r="BD149" s="216"/>
      <c r="BE149" s="434"/>
      <c r="BF149" s="434"/>
      <c r="BG149" s="434"/>
      <c r="BH149" s="434"/>
      <c r="BI149" s="216"/>
      <c r="BJ149" s="216"/>
      <c r="BK149" s="216"/>
      <c r="BL149" s="216"/>
      <c r="BM149" s="216"/>
      <c r="BN149" s="216"/>
      <c r="BO149" s="216"/>
      <c r="BP149" s="216"/>
      <c r="BQ149" s="216"/>
      <c r="BR149" s="216"/>
      <c r="BS149" s="216"/>
      <c r="BT149" s="216"/>
      <c r="BU149" s="216"/>
      <c r="BV149" s="216"/>
      <c r="BW149" s="216"/>
      <c r="BX149" s="216"/>
      <c r="BY149" s="216"/>
    </row>
    <row r="150" spans="1:77" ht="26.25" customHeight="1" x14ac:dyDescent="0.3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c r="Z150" s="216"/>
      <c r="AA150" s="429"/>
      <c r="AB150" s="431"/>
      <c r="AC150" s="429"/>
      <c r="AD150" s="431"/>
      <c r="AE150" s="429"/>
      <c r="AF150" s="429"/>
      <c r="AG150" s="429"/>
      <c r="AH150" s="444"/>
      <c r="AI150" s="431"/>
      <c r="AJ150" s="429"/>
      <c r="AK150" s="431"/>
      <c r="AL150" s="429"/>
      <c r="AM150" s="429"/>
      <c r="AN150" s="216"/>
      <c r="AO150" s="209"/>
      <c r="AP150" s="219"/>
      <c r="AQ150" s="209"/>
      <c r="AR150" s="219"/>
      <c r="AS150" s="209"/>
      <c r="AT150" s="209"/>
      <c r="AU150" s="209"/>
      <c r="AV150" s="220"/>
      <c r="AW150" s="220"/>
      <c r="AX150" s="220"/>
      <c r="AY150" s="220"/>
      <c r="AZ150" s="220"/>
      <c r="BA150" s="220"/>
      <c r="BB150" s="220"/>
      <c r="BC150" s="434"/>
      <c r="BD150" s="216"/>
      <c r="BE150" s="434"/>
      <c r="BF150" s="434"/>
      <c r="BG150" s="434"/>
      <c r="BH150" s="434"/>
      <c r="BI150" s="216"/>
      <c r="BJ150" s="216"/>
      <c r="BK150" s="216"/>
      <c r="BL150" s="216"/>
      <c r="BM150" s="216"/>
      <c r="BN150" s="216"/>
      <c r="BO150" s="216"/>
      <c r="BP150" s="216"/>
      <c r="BQ150" s="216"/>
      <c r="BR150" s="216"/>
      <c r="BS150" s="216"/>
      <c r="BT150" s="216"/>
      <c r="BU150" s="216"/>
      <c r="BV150" s="216"/>
      <c r="BW150" s="216"/>
      <c r="BX150" s="216"/>
      <c r="BY150" s="216"/>
    </row>
    <row r="151" spans="1:77" ht="26.25" customHeight="1" x14ac:dyDescent="0.3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c r="Z151" s="216"/>
      <c r="AA151" s="429"/>
      <c r="AB151" s="431"/>
      <c r="AC151" s="429"/>
      <c r="AD151" s="431"/>
      <c r="AE151" s="429"/>
      <c r="AF151" s="429"/>
      <c r="AG151" s="429"/>
      <c r="AH151" s="444"/>
      <c r="AI151" s="431"/>
      <c r="AJ151" s="429"/>
      <c r="AK151" s="431"/>
      <c r="AL151" s="429"/>
      <c r="AM151" s="429"/>
      <c r="AN151" s="216"/>
      <c r="AO151" s="209"/>
      <c r="AP151" s="219"/>
      <c r="AQ151" s="209"/>
      <c r="AR151" s="219"/>
      <c r="AS151" s="209"/>
      <c r="AT151" s="209"/>
      <c r="AU151" s="209"/>
      <c r="AV151" s="220"/>
      <c r="AW151" s="220"/>
      <c r="AX151" s="220"/>
      <c r="AY151" s="220"/>
      <c r="AZ151" s="220"/>
      <c r="BA151" s="220"/>
      <c r="BB151" s="220"/>
      <c r="BC151" s="434"/>
      <c r="BD151" s="216"/>
      <c r="BE151" s="434"/>
      <c r="BF151" s="434"/>
      <c r="BG151" s="434"/>
      <c r="BH151" s="434"/>
      <c r="BI151" s="216"/>
      <c r="BJ151" s="216"/>
      <c r="BK151" s="216"/>
      <c r="BL151" s="216"/>
      <c r="BM151" s="216"/>
      <c r="BN151" s="216"/>
      <c r="BO151" s="216"/>
      <c r="BP151" s="216"/>
      <c r="BQ151" s="216"/>
      <c r="BR151" s="216"/>
      <c r="BS151" s="216"/>
      <c r="BT151" s="216"/>
      <c r="BU151" s="216"/>
      <c r="BV151" s="216"/>
      <c r="BW151" s="216"/>
      <c r="BX151" s="216"/>
      <c r="BY151" s="216"/>
    </row>
    <row r="152" spans="1:77" ht="26.25" customHeight="1" x14ac:dyDescent="0.3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216"/>
      <c r="Z152" s="216"/>
      <c r="AA152" s="429"/>
      <c r="AB152" s="431"/>
      <c r="AC152" s="429"/>
      <c r="AD152" s="431"/>
      <c r="AE152" s="429"/>
      <c r="AF152" s="429"/>
      <c r="AG152" s="429"/>
      <c r="AH152" s="444"/>
      <c r="AI152" s="431"/>
      <c r="AJ152" s="429"/>
      <c r="AK152" s="431"/>
      <c r="AL152" s="429"/>
      <c r="AM152" s="429"/>
      <c r="AN152" s="216"/>
      <c r="AO152" s="209"/>
      <c r="AP152" s="219"/>
      <c r="AQ152" s="209"/>
      <c r="AR152" s="219"/>
      <c r="AS152" s="209"/>
      <c r="AT152" s="209"/>
      <c r="AU152" s="209"/>
      <c r="AV152" s="220"/>
      <c r="AW152" s="220"/>
      <c r="AX152" s="220"/>
      <c r="AY152" s="220"/>
      <c r="AZ152" s="220"/>
      <c r="BA152" s="220"/>
      <c r="BB152" s="220"/>
      <c r="BC152" s="434"/>
      <c r="BD152" s="216"/>
      <c r="BE152" s="434"/>
      <c r="BF152" s="434"/>
      <c r="BG152" s="434"/>
      <c r="BH152" s="434"/>
      <c r="BI152" s="216"/>
      <c r="BJ152" s="216"/>
      <c r="BK152" s="216"/>
      <c r="BL152" s="216"/>
      <c r="BM152" s="216"/>
      <c r="BN152" s="216"/>
      <c r="BO152" s="216"/>
      <c r="BP152" s="216"/>
      <c r="BQ152" s="216"/>
      <c r="BR152" s="216"/>
      <c r="BS152" s="216"/>
      <c r="BT152" s="216"/>
      <c r="BU152" s="216"/>
      <c r="BV152" s="216"/>
      <c r="BW152" s="216"/>
      <c r="BX152" s="216"/>
      <c r="BY152" s="216"/>
    </row>
    <row r="153" spans="1:77" ht="26.25" customHeight="1" x14ac:dyDescent="0.3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216"/>
      <c r="Z153" s="216"/>
      <c r="AA153" s="429"/>
      <c r="AB153" s="431"/>
      <c r="AC153" s="429"/>
      <c r="AD153" s="431"/>
      <c r="AE153" s="429"/>
      <c r="AF153" s="429"/>
      <c r="AG153" s="429"/>
      <c r="AH153" s="444"/>
      <c r="AI153" s="431"/>
      <c r="AJ153" s="429"/>
      <c r="AK153" s="431"/>
      <c r="AL153" s="429"/>
      <c r="AM153" s="429"/>
      <c r="AN153" s="216"/>
      <c r="AO153" s="209"/>
      <c r="AP153" s="219"/>
      <c r="AQ153" s="209"/>
      <c r="AR153" s="219"/>
      <c r="AS153" s="209"/>
      <c r="AT153" s="209"/>
      <c r="AU153" s="209"/>
      <c r="AV153" s="220"/>
      <c r="AW153" s="220"/>
      <c r="AX153" s="220"/>
      <c r="AY153" s="220"/>
      <c r="AZ153" s="220"/>
      <c r="BA153" s="220"/>
      <c r="BB153" s="220"/>
      <c r="BC153" s="434"/>
      <c r="BD153" s="216"/>
      <c r="BE153" s="434"/>
      <c r="BF153" s="434"/>
      <c r="BG153" s="434"/>
      <c r="BH153" s="434"/>
      <c r="BI153" s="216"/>
      <c r="BJ153" s="216"/>
      <c r="BK153" s="216"/>
      <c r="BL153" s="216"/>
      <c r="BM153" s="216"/>
      <c r="BN153" s="216"/>
      <c r="BO153" s="216"/>
      <c r="BP153" s="216"/>
      <c r="BQ153" s="216"/>
      <c r="BR153" s="216"/>
      <c r="BS153" s="216"/>
      <c r="BT153" s="216"/>
      <c r="BU153" s="216"/>
      <c r="BV153" s="216"/>
      <c r="BW153" s="216"/>
      <c r="BX153" s="216"/>
      <c r="BY153" s="216"/>
    </row>
    <row r="154" spans="1:77" ht="26.25" customHeight="1" x14ac:dyDescent="0.35">
      <c r="B154" s="216"/>
      <c r="C154" s="216"/>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c r="Z154" s="216"/>
      <c r="AA154" s="429"/>
      <c r="AB154" s="431"/>
      <c r="AC154" s="429"/>
      <c r="AD154" s="431"/>
      <c r="AE154" s="429"/>
      <c r="AF154" s="429"/>
      <c r="AG154" s="429"/>
      <c r="AH154" s="444"/>
      <c r="AI154" s="431"/>
      <c r="AJ154" s="429"/>
      <c r="AK154" s="431"/>
      <c r="AL154" s="429"/>
      <c r="AM154" s="429"/>
      <c r="AN154" s="216"/>
      <c r="AO154" s="209"/>
      <c r="AP154" s="219"/>
      <c r="AQ154" s="209"/>
      <c r="AR154" s="219"/>
      <c r="AS154" s="209"/>
      <c r="AT154" s="209"/>
      <c r="AU154" s="209"/>
      <c r="AV154" s="220"/>
      <c r="AW154" s="220"/>
      <c r="AX154" s="220"/>
      <c r="AY154" s="220"/>
      <c r="AZ154" s="220"/>
      <c r="BA154" s="220"/>
      <c r="BB154" s="220"/>
      <c r="BC154" s="434"/>
      <c r="BD154" s="216"/>
      <c r="BE154" s="434"/>
      <c r="BF154" s="434"/>
      <c r="BG154" s="434"/>
      <c r="BH154" s="434"/>
      <c r="BI154" s="216"/>
      <c r="BJ154" s="216"/>
      <c r="BK154" s="216"/>
      <c r="BL154" s="216"/>
      <c r="BM154" s="216"/>
      <c r="BN154" s="216"/>
    </row>
    <row r="155" spans="1:77" ht="26.25" customHeight="1" x14ac:dyDescent="0.35">
      <c r="B155" s="216"/>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c r="Z155" s="216"/>
      <c r="AA155" s="429"/>
      <c r="AB155" s="431"/>
      <c r="AC155" s="429"/>
      <c r="AD155" s="431"/>
      <c r="AE155" s="429"/>
      <c r="AF155" s="429"/>
      <c r="AG155" s="429"/>
      <c r="AH155" s="444"/>
      <c r="AI155" s="431"/>
      <c r="AJ155" s="429"/>
      <c r="AK155" s="431"/>
      <c r="AL155" s="429"/>
      <c r="AM155" s="429"/>
      <c r="AN155" s="216"/>
      <c r="AO155" s="209"/>
      <c r="AP155" s="219"/>
      <c r="AQ155" s="209"/>
      <c r="AR155" s="219"/>
      <c r="AS155" s="209"/>
      <c r="AT155" s="209"/>
      <c r="AU155" s="209"/>
      <c r="AV155" s="220"/>
      <c r="AW155" s="220"/>
      <c r="AX155" s="220"/>
      <c r="AY155" s="220"/>
      <c r="AZ155" s="220"/>
      <c r="BA155" s="220"/>
      <c r="BB155" s="220"/>
      <c r="BC155" s="434"/>
      <c r="BD155" s="216"/>
      <c r="BE155" s="434"/>
      <c r="BF155" s="434"/>
      <c r="BG155" s="434"/>
      <c r="BH155" s="434"/>
      <c r="BI155" s="216"/>
      <c r="BJ155" s="216"/>
      <c r="BK155" s="216"/>
      <c r="BL155" s="216"/>
      <c r="BM155" s="216"/>
      <c r="BN155" s="216"/>
    </row>
    <row r="156" spans="1:77" ht="26.25" customHeight="1" x14ac:dyDescent="0.35">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c r="AA156" s="429"/>
      <c r="AB156" s="431"/>
      <c r="AC156" s="429"/>
      <c r="AD156" s="431"/>
      <c r="AE156" s="429"/>
      <c r="AF156" s="429"/>
      <c r="AG156" s="429"/>
      <c r="AH156" s="444"/>
      <c r="AI156" s="431"/>
      <c r="AJ156" s="429"/>
      <c r="AK156" s="431"/>
      <c r="AL156" s="429"/>
      <c r="AM156" s="429"/>
      <c r="AN156" s="216"/>
      <c r="AO156" s="209"/>
      <c r="AP156" s="219"/>
      <c r="AQ156" s="209"/>
      <c r="AR156" s="219"/>
      <c r="AS156" s="209"/>
      <c r="AT156" s="209"/>
      <c r="AU156" s="209"/>
      <c r="AV156" s="220"/>
      <c r="AW156" s="220"/>
      <c r="AX156" s="220"/>
      <c r="AY156" s="220"/>
      <c r="AZ156" s="220"/>
      <c r="BA156" s="220"/>
      <c r="BB156" s="220"/>
      <c r="BC156" s="434"/>
      <c r="BD156" s="216"/>
      <c r="BE156" s="434"/>
      <c r="BF156" s="434"/>
      <c r="BG156" s="434"/>
      <c r="BH156" s="434"/>
      <c r="BI156" s="216"/>
      <c r="BJ156" s="216"/>
      <c r="BK156" s="216"/>
      <c r="BL156" s="216"/>
      <c r="BM156" s="216"/>
      <c r="BN156" s="216"/>
    </row>
    <row r="157" spans="1:77" ht="26.25" customHeight="1" x14ac:dyDescent="0.35">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c r="Z157" s="216"/>
      <c r="AA157" s="429"/>
      <c r="AB157" s="431"/>
      <c r="AC157" s="429"/>
      <c r="AD157" s="431"/>
      <c r="AE157" s="429"/>
      <c r="AF157" s="429"/>
      <c r="AG157" s="429"/>
      <c r="AH157" s="444"/>
      <c r="AI157" s="431"/>
      <c r="AJ157" s="429"/>
      <c r="AK157" s="431"/>
      <c r="AL157" s="429"/>
      <c r="AM157" s="429"/>
      <c r="AN157" s="216"/>
      <c r="AO157" s="209"/>
      <c r="AP157" s="219"/>
      <c r="AQ157" s="209"/>
      <c r="AR157" s="219"/>
      <c r="AS157" s="209"/>
      <c r="AT157" s="209"/>
      <c r="AU157" s="209"/>
      <c r="AV157" s="220"/>
      <c r="AW157" s="220"/>
      <c r="AX157" s="220"/>
      <c r="AY157" s="220"/>
      <c r="AZ157" s="220"/>
      <c r="BA157" s="220"/>
      <c r="BB157" s="220"/>
      <c r="BC157" s="434"/>
      <c r="BD157" s="216"/>
      <c r="BE157" s="434"/>
      <c r="BF157" s="434"/>
      <c r="BG157" s="434"/>
      <c r="BH157" s="434"/>
      <c r="BI157" s="216"/>
      <c r="BJ157" s="216"/>
      <c r="BK157" s="216"/>
      <c r="BL157" s="216"/>
      <c r="BM157" s="216"/>
      <c r="BN157" s="216"/>
    </row>
    <row r="158" spans="1:77" ht="26.25" customHeight="1" x14ac:dyDescent="0.35">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c r="Z158" s="216"/>
      <c r="AA158" s="429"/>
      <c r="AB158" s="431"/>
      <c r="AC158" s="429"/>
      <c r="AD158" s="431"/>
      <c r="AE158" s="429"/>
      <c r="AF158" s="429"/>
      <c r="AG158" s="429"/>
      <c r="AH158" s="444"/>
      <c r="AI158" s="431"/>
      <c r="AJ158" s="429"/>
      <c r="AK158" s="431"/>
      <c r="AL158" s="429"/>
      <c r="AM158" s="429"/>
      <c r="AN158" s="216"/>
      <c r="AO158" s="209"/>
      <c r="AP158" s="219"/>
      <c r="AQ158" s="209"/>
      <c r="AR158" s="219"/>
      <c r="AS158" s="209"/>
      <c r="AT158" s="209"/>
      <c r="AU158" s="209"/>
      <c r="AV158" s="220"/>
      <c r="AW158" s="220"/>
      <c r="AX158" s="220"/>
      <c r="AY158" s="220"/>
      <c r="AZ158" s="220"/>
      <c r="BA158" s="220"/>
      <c r="BB158" s="220"/>
      <c r="BC158" s="434"/>
      <c r="BD158" s="216"/>
      <c r="BE158" s="434"/>
      <c r="BF158" s="434"/>
      <c r="BG158" s="434"/>
      <c r="BH158" s="434"/>
      <c r="BI158" s="216"/>
      <c r="BJ158" s="216"/>
      <c r="BK158" s="216"/>
      <c r="BL158" s="216"/>
      <c r="BM158" s="216"/>
      <c r="BN158" s="216"/>
    </row>
    <row r="159" spans="1:77" ht="26.25" customHeight="1" x14ac:dyDescent="0.35">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c r="AA159" s="429"/>
      <c r="AB159" s="431"/>
      <c r="AC159" s="429"/>
      <c r="AD159" s="431"/>
      <c r="AE159" s="429"/>
      <c r="AF159" s="429"/>
      <c r="AG159" s="429"/>
      <c r="AH159" s="444"/>
      <c r="AI159" s="431"/>
      <c r="AJ159" s="429"/>
      <c r="AK159" s="431"/>
      <c r="AL159" s="429"/>
      <c r="AM159" s="429"/>
      <c r="AN159" s="216"/>
      <c r="AO159" s="209"/>
      <c r="AP159" s="219"/>
      <c r="AQ159" s="209"/>
      <c r="AR159" s="219"/>
      <c r="AS159" s="209"/>
      <c r="AT159" s="209"/>
      <c r="AU159" s="209"/>
      <c r="AV159" s="220"/>
      <c r="AW159" s="220"/>
      <c r="AX159" s="220"/>
      <c r="AY159" s="220"/>
      <c r="AZ159" s="220"/>
      <c r="BA159" s="220"/>
      <c r="BB159" s="220"/>
      <c r="BC159" s="434"/>
      <c r="BD159" s="216"/>
      <c r="BE159" s="434"/>
      <c r="BF159" s="434"/>
      <c r="BG159" s="434"/>
      <c r="BH159" s="434"/>
      <c r="BI159" s="216"/>
      <c r="BJ159" s="216"/>
      <c r="BK159" s="216"/>
      <c r="BL159" s="216"/>
      <c r="BM159" s="216"/>
      <c r="BN159" s="216"/>
    </row>
    <row r="160" spans="1:77" ht="26.25" customHeight="1" x14ac:dyDescent="0.35">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c r="AA160" s="429"/>
      <c r="AB160" s="431"/>
      <c r="AC160" s="429"/>
      <c r="AD160" s="431"/>
      <c r="AE160" s="429"/>
      <c r="AF160" s="429"/>
      <c r="AG160" s="429"/>
      <c r="AH160" s="444"/>
      <c r="AI160" s="431"/>
      <c r="AJ160" s="429"/>
      <c r="AK160" s="431"/>
      <c r="AL160" s="429"/>
      <c r="AM160" s="429"/>
      <c r="AN160" s="216"/>
      <c r="AO160" s="209"/>
      <c r="AP160" s="219"/>
      <c r="AQ160" s="209"/>
      <c r="AR160" s="219"/>
      <c r="AS160" s="209"/>
      <c r="AT160" s="209"/>
      <c r="AU160" s="209"/>
      <c r="AV160" s="220"/>
      <c r="AW160" s="220"/>
      <c r="AX160" s="220"/>
      <c r="AY160" s="220"/>
      <c r="AZ160" s="220"/>
      <c r="BA160" s="220"/>
      <c r="BB160" s="220"/>
      <c r="BC160" s="434"/>
      <c r="BD160" s="216"/>
      <c r="BE160" s="434"/>
      <c r="BF160" s="434"/>
      <c r="BG160" s="434"/>
      <c r="BH160" s="434"/>
      <c r="BI160" s="216"/>
      <c r="BJ160" s="216"/>
      <c r="BK160" s="216"/>
      <c r="BL160" s="216"/>
      <c r="BM160" s="216"/>
      <c r="BN160" s="216"/>
    </row>
    <row r="161" spans="2:66" ht="26.25" customHeight="1" x14ac:dyDescent="0.35">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c r="AA161" s="429"/>
      <c r="AB161" s="431"/>
      <c r="AC161" s="429"/>
      <c r="AD161" s="431"/>
      <c r="AE161" s="429"/>
      <c r="AF161" s="429"/>
      <c r="AG161" s="429"/>
      <c r="AH161" s="444"/>
      <c r="AI161" s="431"/>
      <c r="AJ161" s="429"/>
      <c r="AK161" s="431"/>
      <c r="AL161" s="429"/>
      <c r="AM161" s="429"/>
      <c r="AN161" s="216"/>
      <c r="AO161" s="209"/>
      <c r="AP161" s="219"/>
      <c r="AQ161" s="209"/>
      <c r="AR161" s="219"/>
      <c r="AS161" s="209"/>
      <c r="AT161" s="209"/>
      <c r="AU161" s="209"/>
      <c r="AV161" s="220"/>
      <c r="AW161" s="220"/>
      <c r="AX161" s="220"/>
      <c r="AY161" s="220"/>
      <c r="AZ161" s="220"/>
      <c r="BA161" s="220"/>
      <c r="BB161" s="220"/>
      <c r="BC161" s="434"/>
      <c r="BD161" s="216"/>
      <c r="BE161" s="434"/>
      <c r="BF161" s="434"/>
      <c r="BG161" s="434"/>
      <c r="BH161" s="434"/>
      <c r="BI161" s="216"/>
      <c r="BJ161" s="216"/>
      <c r="BK161" s="216"/>
      <c r="BL161" s="216"/>
      <c r="BM161" s="216"/>
      <c r="BN161" s="216"/>
    </row>
    <row r="162" spans="2:66" ht="26.25" customHeight="1" x14ac:dyDescent="0.35">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c r="AA162" s="429"/>
      <c r="AB162" s="431"/>
      <c r="AC162" s="429"/>
      <c r="AD162" s="431"/>
      <c r="AE162" s="429"/>
      <c r="AF162" s="429"/>
      <c r="AG162" s="429"/>
      <c r="AH162" s="444"/>
      <c r="AI162" s="431"/>
      <c r="AJ162" s="429"/>
      <c r="AK162" s="431"/>
      <c r="AL162" s="429"/>
      <c r="AM162" s="429"/>
      <c r="AN162" s="216"/>
      <c r="AO162" s="209"/>
      <c r="AP162" s="219"/>
      <c r="AQ162" s="209"/>
      <c r="AR162" s="219"/>
      <c r="AS162" s="209"/>
      <c r="AT162" s="209"/>
      <c r="AU162" s="209"/>
      <c r="AV162" s="220"/>
      <c r="AW162" s="220"/>
      <c r="AX162" s="220"/>
      <c r="AY162" s="220"/>
      <c r="AZ162" s="220"/>
      <c r="BA162" s="220"/>
      <c r="BB162" s="220"/>
      <c r="BC162" s="434"/>
      <c r="BD162" s="216"/>
      <c r="BE162" s="434"/>
      <c r="BF162" s="434"/>
      <c r="BG162" s="434"/>
      <c r="BH162" s="434"/>
      <c r="BI162" s="216"/>
      <c r="BJ162" s="216"/>
      <c r="BK162" s="216"/>
      <c r="BL162" s="216"/>
      <c r="BM162" s="216"/>
      <c r="BN162" s="216"/>
    </row>
    <row r="163" spans="2:66" ht="26.25" customHeight="1" x14ac:dyDescent="0.35">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c r="AA163" s="429"/>
      <c r="AB163" s="431"/>
      <c r="AC163" s="429"/>
      <c r="AD163" s="431"/>
      <c r="AE163" s="429"/>
      <c r="AF163" s="429"/>
      <c r="AG163" s="429"/>
      <c r="AH163" s="444"/>
      <c r="AI163" s="431"/>
      <c r="AJ163" s="429"/>
      <c r="AK163" s="431"/>
      <c r="AL163" s="429"/>
      <c r="AM163" s="429"/>
      <c r="AN163" s="216"/>
      <c r="AO163" s="209"/>
      <c r="AP163" s="219"/>
      <c r="AQ163" s="209"/>
      <c r="AR163" s="219"/>
      <c r="AS163" s="209"/>
      <c r="AT163" s="209"/>
      <c r="AU163" s="209"/>
      <c r="AV163" s="220"/>
      <c r="AW163" s="220"/>
      <c r="AX163" s="220"/>
      <c r="AY163" s="220"/>
      <c r="AZ163" s="220"/>
      <c r="BA163" s="220"/>
      <c r="BB163" s="220"/>
      <c r="BC163" s="434"/>
      <c r="BD163" s="216"/>
      <c r="BE163" s="434"/>
      <c r="BF163" s="434"/>
      <c r="BG163" s="434"/>
      <c r="BH163" s="434"/>
      <c r="BI163" s="216"/>
      <c r="BJ163" s="216"/>
      <c r="BK163" s="216"/>
      <c r="BL163" s="216"/>
      <c r="BM163" s="216"/>
      <c r="BN163" s="216"/>
    </row>
    <row r="164" spans="2:66" ht="26.25" customHeight="1" x14ac:dyDescent="0.35">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c r="AA164" s="429"/>
      <c r="AB164" s="431"/>
      <c r="AC164" s="429"/>
      <c r="AD164" s="431"/>
      <c r="AE164" s="429"/>
      <c r="AF164" s="429"/>
      <c r="AG164" s="429"/>
      <c r="AH164" s="444"/>
      <c r="AI164" s="431"/>
      <c r="AJ164" s="429"/>
      <c r="AK164" s="431"/>
      <c r="AL164" s="429"/>
      <c r="AM164" s="429"/>
      <c r="AN164" s="216"/>
      <c r="AO164" s="209"/>
      <c r="AP164" s="219"/>
      <c r="AQ164" s="209"/>
      <c r="AR164" s="219"/>
      <c r="AS164" s="209"/>
      <c r="AT164" s="209"/>
      <c r="AU164" s="209"/>
      <c r="AV164" s="220"/>
      <c r="AW164" s="220"/>
      <c r="AX164" s="220"/>
      <c r="AY164" s="220"/>
      <c r="AZ164" s="220"/>
      <c r="BA164" s="220"/>
      <c r="BB164" s="220"/>
      <c r="BC164" s="434"/>
      <c r="BD164" s="216"/>
      <c r="BE164" s="434"/>
      <c r="BF164" s="434"/>
      <c r="BG164" s="434"/>
      <c r="BH164" s="434"/>
      <c r="BI164" s="216"/>
      <c r="BJ164" s="216"/>
      <c r="BK164" s="216"/>
      <c r="BL164" s="216"/>
      <c r="BM164" s="216"/>
      <c r="BN164" s="216"/>
    </row>
    <row r="165" spans="2:66" ht="26.25" customHeight="1" x14ac:dyDescent="0.35">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c r="AA165" s="429"/>
      <c r="AB165" s="431"/>
      <c r="AC165" s="429"/>
      <c r="AD165" s="431"/>
      <c r="AE165" s="429"/>
      <c r="AF165" s="429"/>
      <c r="AG165" s="429"/>
      <c r="AH165" s="444"/>
      <c r="AI165" s="431"/>
      <c r="AJ165" s="429"/>
      <c r="AK165" s="431"/>
      <c r="AL165" s="429"/>
      <c r="AM165" s="429"/>
      <c r="AN165" s="216"/>
      <c r="AO165" s="209"/>
      <c r="AP165" s="219"/>
      <c r="AQ165" s="209"/>
      <c r="AR165" s="219"/>
      <c r="AS165" s="209"/>
      <c r="AT165" s="209"/>
      <c r="AU165" s="209"/>
      <c r="AV165" s="220"/>
      <c r="AW165" s="220"/>
      <c r="AX165" s="220"/>
      <c r="AY165" s="220"/>
      <c r="AZ165" s="220"/>
      <c r="BA165" s="220"/>
      <c r="BB165" s="220"/>
      <c r="BC165" s="434"/>
      <c r="BD165" s="216"/>
      <c r="BE165" s="434"/>
      <c r="BF165" s="434"/>
      <c r="BG165" s="434"/>
      <c r="BH165" s="434"/>
      <c r="BI165" s="216"/>
      <c r="BJ165" s="216"/>
      <c r="BK165" s="216"/>
      <c r="BL165" s="216"/>
      <c r="BM165" s="216"/>
      <c r="BN165" s="216"/>
    </row>
    <row r="166" spans="2:66" ht="26.25" customHeight="1" x14ac:dyDescent="0.35">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c r="AA166" s="429"/>
      <c r="AB166" s="431"/>
      <c r="AC166" s="429"/>
      <c r="AD166" s="431"/>
      <c r="AE166" s="429"/>
      <c r="AF166" s="429"/>
      <c r="AG166" s="429"/>
      <c r="AH166" s="444"/>
      <c r="AI166" s="431"/>
      <c r="AJ166" s="429"/>
      <c r="AK166" s="431"/>
      <c r="AL166" s="429"/>
      <c r="AM166" s="429"/>
      <c r="AN166" s="216"/>
      <c r="AO166" s="209"/>
      <c r="AP166" s="219"/>
      <c r="AQ166" s="209"/>
      <c r="AR166" s="219"/>
      <c r="AS166" s="209"/>
      <c r="AT166" s="209"/>
      <c r="AU166" s="209"/>
      <c r="AV166" s="220"/>
      <c r="AW166" s="220"/>
      <c r="AX166" s="220"/>
      <c r="AY166" s="220"/>
      <c r="AZ166" s="220"/>
      <c r="BA166" s="220"/>
      <c r="BB166" s="220"/>
      <c r="BC166" s="434"/>
      <c r="BD166" s="216"/>
      <c r="BE166" s="434"/>
      <c r="BF166" s="434"/>
      <c r="BG166" s="434"/>
      <c r="BH166" s="434"/>
      <c r="BI166" s="216"/>
      <c r="BJ166" s="216"/>
      <c r="BK166" s="216"/>
      <c r="BL166" s="216"/>
      <c r="BM166" s="216"/>
      <c r="BN166" s="216"/>
    </row>
    <row r="167" spans="2:66" ht="26.25" customHeight="1" x14ac:dyDescent="0.35">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c r="AA167" s="429"/>
      <c r="AB167" s="431"/>
      <c r="AC167" s="429"/>
      <c r="AD167" s="431"/>
      <c r="AE167" s="429"/>
      <c r="AF167" s="429"/>
      <c r="AG167" s="429"/>
      <c r="AH167" s="444"/>
      <c r="AI167" s="431"/>
      <c r="AJ167" s="429"/>
      <c r="AK167" s="431"/>
      <c r="AL167" s="429"/>
      <c r="AM167" s="429"/>
      <c r="AN167" s="216"/>
      <c r="AO167" s="209"/>
      <c r="AP167" s="219"/>
      <c r="AQ167" s="209"/>
      <c r="AR167" s="219"/>
      <c r="AS167" s="209"/>
      <c r="AT167" s="209"/>
      <c r="AU167" s="209"/>
      <c r="AV167" s="220"/>
      <c r="AW167" s="220"/>
      <c r="AX167" s="220"/>
      <c r="AY167" s="220"/>
      <c r="AZ167" s="220"/>
      <c r="BA167" s="220"/>
      <c r="BB167" s="220"/>
      <c r="BC167" s="434"/>
      <c r="BD167" s="216"/>
      <c r="BE167" s="434"/>
      <c r="BF167" s="434"/>
      <c r="BG167" s="434"/>
      <c r="BH167" s="434"/>
      <c r="BI167" s="216"/>
      <c r="BJ167" s="216"/>
      <c r="BK167" s="216"/>
      <c r="BL167" s="216"/>
      <c r="BM167" s="216"/>
      <c r="BN167" s="216"/>
    </row>
    <row r="168" spans="2:66" ht="26.25" customHeight="1" x14ac:dyDescent="0.35">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c r="AA168" s="429"/>
      <c r="AB168" s="431"/>
      <c r="AC168" s="429"/>
      <c r="AD168" s="431"/>
      <c r="AE168" s="429"/>
      <c r="AF168" s="429"/>
      <c r="AG168" s="429"/>
      <c r="AH168" s="444"/>
      <c r="AI168" s="431"/>
      <c r="AJ168" s="429"/>
      <c r="AK168" s="431"/>
      <c r="AL168" s="429"/>
      <c r="AM168" s="429"/>
      <c r="AN168" s="216"/>
      <c r="AO168" s="209"/>
      <c r="AP168" s="219"/>
      <c r="AQ168" s="209"/>
      <c r="AR168" s="219"/>
      <c r="AS168" s="209"/>
      <c r="AT168" s="209"/>
      <c r="AU168" s="209"/>
      <c r="AV168" s="220"/>
      <c r="AW168" s="220"/>
      <c r="AX168" s="220"/>
      <c r="AY168" s="220"/>
      <c r="AZ168" s="220"/>
      <c r="BA168" s="220"/>
      <c r="BB168" s="220"/>
      <c r="BC168" s="434"/>
      <c r="BD168" s="216"/>
      <c r="BE168" s="434"/>
      <c r="BF168" s="434"/>
      <c r="BG168" s="434"/>
      <c r="BH168" s="434"/>
      <c r="BI168" s="216"/>
      <c r="BJ168" s="216"/>
      <c r="BK168" s="216"/>
      <c r="BL168" s="216"/>
      <c r="BM168" s="216"/>
      <c r="BN168" s="216"/>
    </row>
    <row r="169" spans="2:66" ht="26.25" customHeight="1" x14ac:dyDescent="0.35">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c r="AA169" s="429"/>
      <c r="AB169" s="431"/>
      <c r="AC169" s="429"/>
      <c r="AD169" s="431"/>
      <c r="AE169" s="429"/>
      <c r="AF169" s="429"/>
      <c r="AG169" s="429"/>
      <c r="AH169" s="444"/>
      <c r="AI169" s="431"/>
      <c r="AJ169" s="429"/>
      <c r="AK169" s="431"/>
      <c r="AL169" s="429"/>
      <c r="AM169" s="429"/>
      <c r="AN169" s="216"/>
      <c r="AO169" s="209"/>
      <c r="AP169" s="219"/>
      <c r="AQ169" s="209"/>
      <c r="AR169" s="219"/>
      <c r="AS169" s="209"/>
      <c r="AT169" s="209"/>
      <c r="AU169" s="209"/>
      <c r="AV169" s="220"/>
      <c r="AW169" s="220"/>
      <c r="AX169" s="220"/>
      <c r="AY169" s="220"/>
      <c r="AZ169" s="220"/>
      <c r="BA169" s="220"/>
      <c r="BB169" s="220"/>
      <c r="BC169" s="434"/>
      <c r="BD169" s="216"/>
      <c r="BE169" s="434"/>
      <c r="BF169" s="434"/>
      <c r="BG169" s="434"/>
      <c r="BH169" s="434"/>
      <c r="BI169" s="216"/>
      <c r="BJ169" s="216"/>
      <c r="BK169" s="216"/>
      <c r="BL169" s="216"/>
      <c r="BM169" s="216"/>
      <c r="BN169" s="216"/>
    </row>
    <row r="170" spans="2:66" ht="26.25" customHeight="1" x14ac:dyDescent="0.35">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c r="AA170" s="429"/>
      <c r="AB170" s="431"/>
      <c r="AC170" s="429"/>
      <c r="AD170" s="431"/>
      <c r="AE170" s="429"/>
      <c r="AF170" s="429"/>
      <c r="AG170" s="429"/>
      <c r="AH170" s="444"/>
      <c r="AI170" s="431"/>
      <c r="AJ170" s="429"/>
      <c r="AK170" s="431"/>
      <c r="AL170" s="429"/>
      <c r="AM170" s="429"/>
      <c r="AN170" s="216"/>
      <c r="AO170" s="209"/>
      <c r="AP170" s="219"/>
      <c r="AQ170" s="209"/>
      <c r="AR170" s="219"/>
      <c r="AS170" s="209"/>
      <c r="AT170" s="209"/>
      <c r="AU170" s="209"/>
      <c r="AV170" s="220"/>
      <c r="AW170" s="220"/>
      <c r="AX170" s="220"/>
      <c r="AY170" s="220"/>
      <c r="AZ170" s="220"/>
      <c r="BA170" s="220"/>
      <c r="BB170" s="220"/>
      <c r="BC170" s="434"/>
      <c r="BD170" s="216"/>
      <c r="BE170" s="434"/>
      <c r="BF170" s="434"/>
      <c r="BG170" s="434"/>
      <c r="BH170" s="434"/>
      <c r="BI170" s="216"/>
      <c r="BJ170" s="216"/>
      <c r="BK170" s="216"/>
      <c r="BL170" s="216"/>
      <c r="BM170" s="216"/>
      <c r="BN170" s="216"/>
    </row>
    <row r="171" spans="2:66" ht="26.25" customHeight="1" x14ac:dyDescent="0.35">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c r="AA171" s="429"/>
      <c r="AB171" s="431"/>
      <c r="AC171" s="429"/>
      <c r="AD171" s="431"/>
      <c r="AE171" s="429"/>
      <c r="AF171" s="429"/>
      <c r="AG171" s="429"/>
      <c r="AH171" s="444"/>
      <c r="AI171" s="431"/>
      <c r="AJ171" s="429"/>
      <c r="AK171" s="431"/>
      <c r="AL171" s="429"/>
      <c r="AM171" s="429"/>
      <c r="AN171" s="216"/>
      <c r="AO171" s="209"/>
      <c r="AP171" s="219"/>
      <c r="AQ171" s="209"/>
      <c r="AR171" s="219"/>
      <c r="AS171" s="209"/>
      <c r="AT171" s="209"/>
      <c r="AU171" s="209"/>
      <c r="AV171" s="220"/>
      <c r="AW171" s="220"/>
      <c r="AX171" s="220"/>
      <c r="AY171" s="220"/>
      <c r="AZ171" s="220"/>
      <c r="BA171" s="220"/>
      <c r="BB171" s="220"/>
      <c r="BC171" s="434"/>
      <c r="BD171" s="216"/>
      <c r="BE171" s="434"/>
      <c r="BF171" s="434"/>
      <c r="BG171" s="434"/>
      <c r="BH171" s="434"/>
      <c r="BI171" s="216"/>
      <c r="BJ171" s="216"/>
      <c r="BK171" s="216"/>
      <c r="BL171" s="216"/>
      <c r="BM171" s="216"/>
      <c r="BN171" s="216"/>
    </row>
    <row r="172" spans="2:66" ht="26.25" customHeight="1" x14ac:dyDescent="0.35">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c r="AA172" s="429"/>
      <c r="AB172" s="431"/>
      <c r="AC172" s="429"/>
      <c r="AD172" s="431"/>
      <c r="AE172" s="429"/>
      <c r="AF172" s="429"/>
      <c r="AG172" s="429"/>
      <c r="AH172" s="444"/>
      <c r="AI172" s="431"/>
      <c r="AJ172" s="429"/>
      <c r="AK172" s="431"/>
      <c r="AL172" s="429"/>
      <c r="AM172" s="429"/>
      <c r="AN172" s="216"/>
      <c r="AO172" s="209"/>
      <c r="AP172" s="219"/>
      <c r="AQ172" s="209"/>
      <c r="AR172" s="219"/>
      <c r="AS172" s="209"/>
      <c r="AT172" s="209"/>
      <c r="AU172" s="209"/>
      <c r="AV172" s="220"/>
      <c r="AW172" s="220"/>
      <c r="AX172" s="220"/>
      <c r="AY172" s="220"/>
      <c r="AZ172" s="220"/>
      <c r="BA172" s="220"/>
      <c r="BB172" s="220"/>
      <c r="BC172" s="434"/>
      <c r="BD172" s="216"/>
      <c r="BE172" s="434"/>
      <c r="BF172" s="434"/>
      <c r="BG172" s="434"/>
      <c r="BH172" s="434"/>
      <c r="BI172" s="216"/>
      <c r="BJ172" s="216"/>
      <c r="BK172" s="216"/>
      <c r="BL172" s="216"/>
      <c r="BM172" s="216"/>
      <c r="BN172" s="216"/>
    </row>
    <row r="173" spans="2:66" ht="26.25" customHeight="1" x14ac:dyDescent="0.35">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c r="AA173" s="429"/>
      <c r="AB173" s="431"/>
      <c r="AC173" s="429"/>
      <c r="AD173" s="431"/>
      <c r="AE173" s="429"/>
      <c r="AF173" s="429"/>
      <c r="AG173" s="429"/>
      <c r="AH173" s="444"/>
      <c r="AI173" s="431"/>
      <c r="AJ173" s="429"/>
      <c r="AK173" s="431"/>
      <c r="AL173" s="429"/>
      <c r="AM173" s="429"/>
      <c r="AN173" s="216"/>
      <c r="AO173" s="209"/>
      <c r="AP173" s="219"/>
      <c r="AQ173" s="209"/>
      <c r="AR173" s="219"/>
      <c r="AS173" s="209"/>
      <c r="AT173" s="209"/>
      <c r="AU173" s="209"/>
      <c r="AV173" s="220"/>
      <c r="AW173" s="220"/>
      <c r="AX173" s="220"/>
      <c r="AY173" s="220"/>
      <c r="AZ173" s="220"/>
      <c r="BA173" s="220"/>
      <c r="BB173" s="220"/>
      <c r="BC173" s="434"/>
      <c r="BD173" s="216"/>
      <c r="BE173" s="434"/>
      <c r="BF173" s="434"/>
      <c r="BG173" s="434"/>
      <c r="BH173" s="434"/>
      <c r="BI173" s="216"/>
      <c r="BJ173" s="216"/>
      <c r="BK173" s="216"/>
      <c r="BL173" s="216"/>
      <c r="BM173" s="216"/>
      <c r="BN173" s="216"/>
    </row>
    <row r="174" spans="2:66" ht="26.25" customHeight="1" x14ac:dyDescent="0.35">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c r="AA174" s="429"/>
      <c r="AB174" s="431"/>
      <c r="AC174" s="429"/>
      <c r="AD174" s="431"/>
      <c r="AE174" s="429"/>
      <c r="AF174" s="429"/>
      <c r="AG174" s="429"/>
      <c r="AH174" s="444"/>
      <c r="AI174" s="431"/>
      <c r="AJ174" s="429"/>
      <c r="AK174" s="431"/>
      <c r="AL174" s="429"/>
      <c r="AM174" s="429"/>
      <c r="AN174" s="216"/>
      <c r="AO174" s="209"/>
      <c r="AP174" s="219"/>
      <c r="AQ174" s="209"/>
      <c r="AR174" s="219"/>
      <c r="AS174" s="209"/>
      <c r="AT174" s="209"/>
      <c r="AU174" s="209"/>
      <c r="AV174" s="220"/>
      <c r="AW174" s="220"/>
      <c r="AX174" s="220"/>
      <c r="AY174" s="220"/>
      <c r="AZ174" s="220"/>
      <c r="BA174" s="220"/>
      <c r="BB174" s="220"/>
      <c r="BC174" s="434"/>
      <c r="BD174" s="216"/>
      <c r="BE174" s="434"/>
      <c r="BF174" s="434"/>
      <c r="BG174" s="434"/>
      <c r="BH174" s="434"/>
      <c r="BI174" s="216"/>
      <c r="BJ174" s="216"/>
      <c r="BK174" s="216"/>
      <c r="BL174" s="216"/>
      <c r="BM174" s="216"/>
      <c r="BN174" s="216"/>
    </row>
    <row r="175" spans="2:66" ht="26.25" customHeight="1" x14ac:dyDescent="0.35">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c r="AA175" s="429"/>
      <c r="AB175" s="431"/>
      <c r="AC175" s="429"/>
      <c r="AD175" s="431"/>
      <c r="AE175" s="429"/>
      <c r="AF175" s="429"/>
      <c r="AG175" s="429"/>
      <c r="AH175" s="444"/>
      <c r="AI175" s="431"/>
      <c r="AJ175" s="429"/>
      <c r="AK175" s="431"/>
      <c r="AL175" s="429"/>
      <c r="AM175" s="429"/>
      <c r="AN175" s="216"/>
      <c r="AO175" s="209"/>
      <c r="AP175" s="219"/>
      <c r="AQ175" s="209"/>
      <c r="AR175" s="219"/>
      <c r="AS175" s="209"/>
      <c r="AT175" s="209"/>
      <c r="AU175" s="209"/>
      <c r="AV175" s="220"/>
      <c r="AW175" s="220"/>
      <c r="AX175" s="220"/>
      <c r="AY175" s="220"/>
      <c r="AZ175" s="220"/>
      <c r="BA175" s="220"/>
      <c r="BB175" s="220"/>
      <c r="BC175" s="434"/>
      <c r="BD175" s="216"/>
      <c r="BE175" s="434"/>
      <c r="BF175" s="434"/>
      <c r="BG175" s="434"/>
      <c r="BH175" s="434"/>
      <c r="BI175" s="216"/>
      <c r="BJ175" s="216"/>
      <c r="BK175" s="216"/>
      <c r="BL175" s="216"/>
      <c r="BM175" s="216"/>
      <c r="BN175" s="216"/>
    </row>
    <row r="176" spans="2:66" ht="26.25" customHeight="1" x14ac:dyDescent="0.35">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c r="AA176" s="429"/>
      <c r="AB176" s="431"/>
      <c r="AC176" s="429"/>
      <c r="AD176" s="431"/>
      <c r="AE176" s="429"/>
      <c r="AF176" s="429"/>
      <c r="AG176" s="429"/>
      <c r="AH176" s="444"/>
      <c r="AI176" s="431"/>
      <c r="AJ176" s="429"/>
      <c r="AK176" s="431"/>
      <c r="AL176" s="429"/>
      <c r="AM176" s="429"/>
      <c r="AN176" s="216"/>
      <c r="AO176" s="209"/>
      <c r="AP176" s="219"/>
      <c r="AQ176" s="209"/>
      <c r="AR176" s="219"/>
      <c r="AS176" s="209"/>
      <c r="AT176" s="209"/>
      <c r="AU176" s="209"/>
      <c r="AV176" s="220"/>
      <c r="AW176" s="220"/>
      <c r="AX176" s="220"/>
      <c r="AY176" s="220"/>
      <c r="AZ176" s="220"/>
      <c r="BA176" s="220"/>
      <c r="BB176" s="220"/>
      <c r="BC176" s="434"/>
      <c r="BD176" s="216"/>
      <c r="BE176" s="434"/>
      <c r="BF176" s="434"/>
      <c r="BG176" s="434"/>
      <c r="BH176" s="434"/>
      <c r="BI176" s="216"/>
      <c r="BJ176" s="216"/>
      <c r="BK176" s="216"/>
      <c r="BL176" s="216"/>
      <c r="BM176" s="216"/>
      <c r="BN176" s="216"/>
    </row>
    <row r="177" spans="2:66" ht="26.25" customHeight="1" x14ac:dyDescent="0.35">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c r="AA177" s="429"/>
      <c r="AB177" s="431"/>
      <c r="AC177" s="429"/>
      <c r="AD177" s="431"/>
      <c r="AE177" s="429"/>
      <c r="AF177" s="429"/>
      <c r="AG177" s="429"/>
      <c r="AH177" s="444"/>
      <c r="AI177" s="431"/>
      <c r="AJ177" s="429"/>
      <c r="AK177" s="431"/>
      <c r="AL177" s="429"/>
      <c r="AM177" s="429"/>
      <c r="AN177" s="216"/>
      <c r="AO177" s="209"/>
      <c r="AP177" s="219"/>
      <c r="AQ177" s="209"/>
      <c r="AR177" s="219"/>
      <c r="AS177" s="209"/>
      <c r="AT177" s="209"/>
      <c r="AU177" s="209"/>
      <c r="AV177" s="220"/>
      <c r="AW177" s="220"/>
      <c r="AX177" s="220"/>
      <c r="AY177" s="220"/>
      <c r="AZ177" s="220"/>
      <c r="BA177" s="220"/>
      <c r="BB177" s="220"/>
      <c r="BC177" s="434"/>
      <c r="BD177" s="216"/>
      <c r="BE177" s="434"/>
      <c r="BF177" s="434"/>
      <c r="BG177" s="434"/>
      <c r="BH177" s="434"/>
      <c r="BI177" s="216"/>
      <c r="BJ177" s="216"/>
      <c r="BK177" s="216"/>
      <c r="BL177" s="216"/>
      <c r="BM177" s="216"/>
      <c r="BN177" s="216"/>
    </row>
    <row r="178" spans="2:66" ht="26.25" customHeight="1" x14ac:dyDescent="0.35">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c r="AA178" s="429"/>
      <c r="AB178" s="431"/>
      <c r="AC178" s="429"/>
      <c r="AD178" s="431"/>
      <c r="AE178" s="429"/>
      <c r="AF178" s="429"/>
      <c r="AG178" s="429"/>
      <c r="AH178" s="444"/>
      <c r="AI178" s="431"/>
      <c r="AJ178" s="429"/>
      <c r="AK178" s="431"/>
      <c r="AL178" s="429"/>
      <c r="AM178" s="429"/>
      <c r="AN178" s="216"/>
      <c r="AO178" s="209"/>
      <c r="AP178" s="219"/>
      <c r="AQ178" s="209"/>
      <c r="AR178" s="219"/>
      <c r="AS178" s="209"/>
      <c r="AT178" s="209"/>
      <c r="AU178" s="209"/>
      <c r="AV178" s="220"/>
      <c r="AW178" s="220"/>
      <c r="AX178" s="220"/>
      <c r="AY178" s="220"/>
      <c r="AZ178" s="220"/>
      <c r="BA178" s="220"/>
      <c r="BB178" s="220"/>
      <c r="BC178" s="434"/>
      <c r="BD178" s="216"/>
      <c r="BE178" s="434"/>
      <c r="BF178" s="434"/>
      <c r="BG178" s="434"/>
      <c r="BH178" s="434"/>
      <c r="BI178" s="216"/>
      <c r="BJ178" s="216"/>
      <c r="BK178" s="216"/>
      <c r="BL178" s="216"/>
      <c r="BM178" s="216"/>
      <c r="BN178" s="216"/>
    </row>
    <row r="179" spans="2:66" ht="26.25" customHeight="1" x14ac:dyDescent="0.35">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c r="AA179" s="429"/>
      <c r="AB179" s="431"/>
      <c r="AC179" s="429"/>
      <c r="AD179" s="431"/>
      <c r="AE179" s="429"/>
      <c r="AF179" s="429"/>
      <c r="AG179" s="429"/>
      <c r="AH179" s="444"/>
      <c r="AI179" s="431"/>
      <c r="AJ179" s="429"/>
      <c r="AK179" s="431"/>
      <c r="AL179" s="429"/>
      <c r="AM179" s="429"/>
      <c r="AN179" s="216"/>
      <c r="AO179" s="209"/>
      <c r="AP179" s="219"/>
      <c r="AQ179" s="209"/>
      <c r="AR179" s="219"/>
      <c r="AS179" s="209"/>
      <c r="AT179" s="209"/>
      <c r="AU179" s="209"/>
      <c r="AV179" s="220"/>
      <c r="AW179" s="220"/>
      <c r="AX179" s="220"/>
      <c r="AY179" s="220"/>
      <c r="AZ179" s="220"/>
      <c r="BA179" s="220"/>
      <c r="BB179" s="220"/>
      <c r="BC179" s="434"/>
      <c r="BD179" s="216"/>
      <c r="BE179" s="434"/>
      <c r="BF179" s="434"/>
      <c r="BG179" s="434"/>
      <c r="BH179" s="434"/>
      <c r="BI179" s="216"/>
      <c r="BJ179" s="216"/>
      <c r="BK179" s="216"/>
      <c r="BL179" s="216"/>
      <c r="BM179" s="216"/>
      <c r="BN179" s="216"/>
    </row>
    <row r="180" spans="2:66" ht="26.25" customHeight="1" x14ac:dyDescent="0.35">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c r="AA180" s="429"/>
      <c r="AB180" s="431"/>
      <c r="AC180" s="429"/>
      <c r="AD180" s="431"/>
      <c r="AE180" s="429"/>
      <c r="AF180" s="429"/>
      <c r="AG180" s="429"/>
      <c r="AH180" s="444"/>
      <c r="AI180" s="431"/>
      <c r="AJ180" s="429"/>
      <c r="AK180" s="431"/>
      <c r="AL180" s="429"/>
      <c r="AM180" s="429"/>
      <c r="AN180" s="216"/>
      <c r="AO180" s="209"/>
      <c r="AP180" s="219"/>
      <c r="AQ180" s="209"/>
      <c r="AR180" s="219"/>
      <c r="AS180" s="209"/>
      <c r="AT180" s="209"/>
      <c r="AU180" s="209"/>
      <c r="AV180" s="220"/>
      <c r="AW180" s="220"/>
      <c r="AX180" s="220"/>
      <c r="AY180" s="220"/>
      <c r="AZ180" s="220"/>
      <c r="BA180" s="220"/>
      <c r="BB180" s="220"/>
      <c r="BC180" s="434"/>
      <c r="BD180" s="216"/>
      <c r="BE180" s="434"/>
      <c r="BF180" s="434"/>
      <c r="BG180" s="434"/>
      <c r="BH180" s="434"/>
      <c r="BI180" s="216"/>
      <c r="BJ180" s="216"/>
      <c r="BK180" s="216"/>
      <c r="BL180" s="216"/>
      <c r="BM180" s="216"/>
      <c r="BN180" s="216"/>
    </row>
    <row r="181" spans="2:66" ht="26.25" customHeight="1" x14ac:dyDescent="0.35">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c r="AA181" s="429"/>
      <c r="AB181" s="431"/>
      <c r="AC181" s="429"/>
      <c r="AD181" s="431"/>
      <c r="AE181" s="429"/>
      <c r="AF181" s="429"/>
      <c r="AG181" s="429"/>
      <c r="AH181" s="444"/>
      <c r="AI181" s="431"/>
      <c r="AJ181" s="429"/>
      <c r="AK181" s="431"/>
      <c r="AL181" s="429"/>
      <c r="AM181" s="429"/>
      <c r="AN181" s="216"/>
      <c r="AO181" s="209"/>
      <c r="AP181" s="219"/>
      <c r="AQ181" s="209"/>
      <c r="AR181" s="219"/>
      <c r="AS181" s="209"/>
      <c r="AT181" s="209"/>
      <c r="AU181" s="209"/>
      <c r="AV181" s="220"/>
      <c r="AW181" s="220"/>
      <c r="AX181" s="220"/>
      <c r="AY181" s="220"/>
      <c r="AZ181" s="220"/>
      <c r="BA181" s="220"/>
      <c r="BB181" s="220"/>
      <c r="BC181" s="434"/>
      <c r="BD181" s="216"/>
      <c r="BE181" s="434"/>
      <c r="BF181" s="434"/>
      <c r="BG181" s="434"/>
      <c r="BH181" s="434"/>
      <c r="BI181" s="216"/>
      <c r="BJ181" s="216"/>
      <c r="BK181" s="216"/>
      <c r="BL181" s="216"/>
      <c r="BM181" s="216"/>
      <c r="BN181" s="216"/>
    </row>
    <row r="182" spans="2:66" ht="26.25" customHeight="1" x14ac:dyDescent="0.35">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c r="AA182" s="429"/>
      <c r="AB182" s="431"/>
      <c r="AC182" s="429"/>
      <c r="AD182" s="431"/>
      <c r="AE182" s="429"/>
      <c r="AF182" s="429"/>
      <c r="AG182" s="429"/>
      <c r="AH182" s="444"/>
      <c r="AI182" s="431"/>
      <c r="AJ182" s="429"/>
      <c r="AK182" s="431"/>
      <c r="AL182" s="429"/>
      <c r="AM182" s="429"/>
      <c r="AN182" s="216"/>
      <c r="AO182" s="209"/>
      <c r="AP182" s="219"/>
      <c r="AQ182" s="209"/>
      <c r="AR182" s="219"/>
      <c r="AS182" s="209"/>
      <c r="AT182" s="209"/>
      <c r="AU182" s="209"/>
      <c r="AV182" s="220"/>
      <c r="AW182" s="220"/>
      <c r="AX182" s="220"/>
      <c r="AY182" s="220"/>
      <c r="AZ182" s="220"/>
      <c r="BA182" s="220"/>
      <c r="BB182" s="220"/>
      <c r="BC182" s="434"/>
      <c r="BD182" s="216"/>
      <c r="BE182" s="434"/>
      <c r="BF182" s="434"/>
      <c r="BG182" s="434"/>
      <c r="BH182" s="434"/>
      <c r="BI182" s="216"/>
      <c r="BJ182" s="216"/>
      <c r="BK182" s="216"/>
      <c r="BL182" s="216"/>
      <c r="BM182" s="216"/>
      <c r="BN182" s="216"/>
    </row>
    <row r="183" spans="2:66" ht="26.25" customHeight="1" x14ac:dyDescent="0.35">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c r="AA183" s="429"/>
      <c r="AB183" s="431"/>
      <c r="AC183" s="429"/>
      <c r="AD183" s="431"/>
      <c r="AE183" s="429"/>
      <c r="AF183" s="429"/>
      <c r="AG183" s="429"/>
      <c r="AH183" s="444"/>
      <c r="AI183" s="431"/>
      <c r="AJ183" s="429"/>
      <c r="AK183" s="431"/>
      <c r="AL183" s="429"/>
      <c r="AM183" s="429"/>
      <c r="AN183" s="216"/>
      <c r="AO183" s="209"/>
      <c r="AP183" s="219"/>
      <c r="AQ183" s="209"/>
      <c r="AR183" s="219"/>
      <c r="AS183" s="209"/>
      <c r="AT183" s="209"/>
      <c r="AU183" s="209"/>
      <c r="AV183" s="220"/>
      <c r="AW183" s="220"/>
      <c r="AX183" s="220"/>
      <c r="AY183" s="220"/>
      <c r="AZ183" s="220"/>
      <c r="BA183" s="220"/>
      <c r="BB183" s="220"/>
      <c r="BC183" s="434"/>
      <c r="BD183" s="216"/>
      <c r="BE183" s="434"/>
      <c r="BF183" s="434"/>
      <c r="BG183" s="434"/>
      <c r="BH183" s="434"/>
      <c r="BI183" s="216"/>
      <c r="BJ183" s="216"/>
      <c r="BK183" s="216"/>
      <c r="BL183" s="216"/>
      <c r="BM183" s="216"/>
      <c r="BN183" s="216"/>
    </row>
    <row r="184" spans="2:66" ht="26.25" customHeight="1" x14ac:dyDescent="0.35">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c r="AA184" s="429"/>
      <c r="AB184" s="431"/>
      <c r="AC184" s="429"/>
      <c r="AD184" s="431"/>
      <c r="AE184" s="429"/>
      <c r="AF184" s="429"/>
      <c r="AG184" s="429"/>
      <c r="AH184" s="444"/>
      <c r="AI184" s="431"/>
      <c r="AJ184" s="429"/>
      <c r="AK184" s="431"/>
      <c r="AL184" s="429"/>
      <c r="AM184" s="429"/>
      <c r="AN184" s="216"/>
      <c r="AO184" s="209"/>
      <c r="AP184" s="219"/>
      <c r="AQ184" s="209"/>
      <c r="AR184" s="219"/>
      <c r="AS184" s="209"/>
      <c r="AT184" s="209"/>
      <c r="AU184" s="209"/>
      <c r="AV184" s="220"/>
      <c r="AW184" s="220"/>
      <c r="AX184" s="220"/>
      <c r="AY184" s="220"/>
      <c r="AZ184" s="220"/>
      <c r="BA184" s="220"/>
      <c r="BB184" s="220"/>
      <c r="BC184" s="434"/>
      <c r="BD184" s="216"/>
      <c r="BE184" s="434"/>
      <c r="BF184" s="434"/>
      <c r="BG184" s="434"/>
      <c r="BH184" s="434"/>
      <c r="BI184" s="216"/>
      <c r="BJ184" s="216"/>
      <c r="BK184" s="216"/>
      <c r="BL184" s="216"/>
      <c r="BM184" s="216"/>
      <c r="BN184" s="216"/>
    </row>
    <row r="185" spans="2:66" ht="26.25" customHeight="1" x14ac:dyDescent="0.35">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c r="AA185" s="429"/>
      <c r="AB185" s="431"/>
      <c r="AC185" s="429"/>
      <c r="AD185" s="431"/>
      <c r="AE185" s="429"/>
      <c r="AF185" s="429"/>
      <c r="AG185" s="429"/>
      <c r="AH185" s="444"/>
      <c r="AI185" s="431"/>
      <c r="AJ185" s="429"/>
      <c r="AK185" s="431"/>
      <c r="AL185" s="429"/>
      <c r="AM185" s="429"/>
      <c r="AN185" s="216"/>
      <c r="AO185" s="209"/>
      <c r="AP185" s="219"/>
      <c r="AQ185" s="209"/>
      <c r="AR185" s="219"/>
      <c r="AS185" s="209"/>
      <c r="AT185" s="209"/>
      <c r="AU185" s="209"/>
      <c r="AV185" s="220"/>
      <c r="AW185" s="220"/>
      <c r="AX185" s="220"/>
      <c r="AY185" s="220"/>
      <c r="AZ185" s="220"/>
      <c r="BA185" s="220"/>
      <c r="BB185" s="220"/>
      <c r="BC185" s="434"/>
      <c r="BD185" s="216"/>
      <c r="BE185" s="434"/>
      <c r="BF185" s="434"/>
      <c r="BG185" s="434"/>
      <c r="BH185" s="434"/>
      <c r="BI185" s="216"/>
      <c r="BJ185" s="216"/>
      <c r="BK185" s="216"/>
      <c r="BL185" s="216"/>
      <c r="BM185" s="216"/>
      <c r="BN185" s="216"/>
    </row>
    <row r="186" spans="2:66" ht="26.25" customHeight="1" x14ac:dyDescent="0.35">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c r="AA186" s="429"/>
      <c r="AB186" s="431"/>
      <c r="AC186" s="429"/>
      <c r="AD186" s="431"/>
      <c r="AE186" s="429"/>
      <c r="AF186" s="429"/>
      <c r="AG186" s="429"/>
      <c r="AH186" s="444"/>
      <c r="AI186" s="431"/>
      <c r="AJ186" s="429"/>
      <c r="AK186" s="431"/>
      <c r="AL186" s="429"/>
      <c r="AM186" s="429"/>
      <c r="AN186" s="216"/>
      <c r="AO186" s="209"/>
      <c r="AP186" s="219"/>
      <c r="AQ186" s="209"/>
      <c r="AR186" s="219"/>
      <c r="AS186" s="209"/>
      <c r="AT186" s="209"/>
      <c r="AU186" s="209"/>
      <c r="AV186" s="220"/>
      <c r="AW186" s="220"/>
      <c r="AX186" s="220"/>
      <c r="AY186" s="220"/>
      <c r="AZ186" s="220"/>
      <c r="BA186" s="220"/>
      <c r="BB186" s="220"/>
      <c r="BC186" s="434"/>
      <c r="BD186" s="216"/>
      <c r="BE186" s="434"/>
      <c r="BF186" s="434"/>
      <c r="BG186" s="434"/>
      <c r="BH186" s="434"/>
      <c r="BI186" s="216"/>
      <c r="BJ186" s="216"/>
      <c r="BK186" s="216"/>
      <c r="BL186" s="216"/>
      <c r="BM186" s="216"/>
      <c r="BN186" s="216"/>
    </row>
    <row r="187" spans="2:66" ht="26.25" customHeight="1" x14ac:dyDescent="0.35">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c r="AA187" s="429"/>
      <c r="AB187" s="431"/>
      <c r="AC187" s="429"/>
      <c r="AD187" s="431"/>
      <c r="AE187" s="429"/>
      <c r="AF187" s="429"/>
      <c r="AG187" s="429"/>
      <c r="AH187" s="444"/>
      <c r="AI187" s="431"/>
      <c r="AJ187" s="429"/>
      <c r="AK187" s="431"/>
      <c r="AL187" s="429"/>
      <c r="AM187" s="429"/>
      <c r="AN187" s="216"/>
      <c r="AO187" s="209"/>
      <c r="AP187" s="219"/>
      <c r="AQ187" s="209"/>
      <c r="AR187" s="219"/>
      <c r="AS187" s="209"/>
      <c r="AT187" s="209"/>
      <c r="AU187" s="209"/>
      <c r="AV187" s="220"/>
      <c r="AW187" s="220"/>
      <c r="AX187" s="220"/>
      <c r="AY187" s="220"/>
      <c r="AZ187" s="220"/>
      <c r="BA187" s="220"/>
      <c r="BB187" s="220"/>
      <c r="BC187" s="434"/>
      <c r="BD187" s="216"/>
      <c r="BE187" s="434"/>
      <c r="BF187" s="434"/>
      <c r="BG187" s="434"/>
      <c r="BH187" s="434"/>
      <c r="BI187" s="216"/>
      <c r="BJ187" s="216"/>
      <c r="BK187" s="216"/>
      <c r="BL187" s="216"/>
      <c r="BM187" s="216"/>
      <c r="BN187" s="216"/>
    </row>
    <row r="188" spans="2:66" ht="26.25" customHeight="1" x14ac:dyDescent="0.35">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c r="AA188" s="429"/>
      <c r="AB188" s="431"/>
      <c r="AC188" s="429"/>
      <c r="AD188" s="431"/>
      <c r="AE188" s="429"/>
      <c r="AF188" s="429"/>
      <c r="AG188" s="429"/>
      <c r="AH188" s="444"/>
      <c r="AI188" s="431"/>
      <c r="AJ188" s="429"/>
      <c r="AK188" s="431"/>
      <c r="AL188" s="429"/>
      <c r="AM188" s="429"/>
      <c r="AN188" s="216"/>
      <c r="AO188" s="209"/>
      <c r="AP188" s="219"/>
      <c r="AQ188" s="209"/>
      <c r="AR188" s="219"/>
      <c r="AS188" s="209"/>
      <c r="AT188" s="209"/>
      <c r="AU188" s="209"/>
      <c r="AV188" s="220"/>
      <c r="AW188" s="220"/>
      <c r="AX188" s="220"/>
      <c r="AY188" s="220"/>
      <c r="AZ188" s="220"/>
      <c r="BA188" s="220"/>
      <c r="BB188" s="220"/>
      <c r="BC188" s="434"/>
      <c r="BD188" s="216"/>
      <c r="BE188" s="434"/>
      <c r="BF188" s="434"/>
      <c r="BG188" s="434"/>
      <c r="BH188" s="434"/>
      <c r="BI188" s="216"/>
      <c r="BJ188" s="216"/>
      <c r="BK188" s="216"/>
      <c r="BL188" s="216"/>
      <c r="BM188" s="216"/>
      <c r="BN188" s="216"/>
    </row>
    <row r="189" spans="2:66" ht="26.25" customHeight="1" x14ac:dyDescent="0.35">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c r="AA189" s="429"/>
      <c r="AB189" s="431"/>
      <c r="AC189" s="429"/>
      <c r="AD189" s="431"/>
      <c r="AE189" s="429"/>
      <c r="AF189" s="429"/>
      <c r="AG189" s="429"/>
      <c r="AH189" s="444"/>
      <c r="AI189" s="431"/>
      <c r="AJ189" s="429"/>
      <c r="AK189" s="431"/>
      <c r="AL189" s="429"/>
      <c r="AM189" s="429"/>
      <c r="AN189" s="216"/>
      <c r="AO189" s="209"/>
      <c r="AP189" s="219"/>
      <c r="AQ189" s="209"/>
      <c r="AR189" s="219"/>
      <c r="AS189" s="209"/>
      <c r="AT189" s="209"/>
      <c r="AU189" s="209"/>
      <c r="AV189" s="220"/>
      <c r="AW189" s="220"/>
      <c r="AX189" s="220"/>
      <c r="AY189" s="220"/>
      <c r="AZ189" s="220"/>
      <c r="BA189" s="220"/>
      <c r="BB189" s="220"/>
      <c r="BC189" s="434"/>
      <c r="BD189" s="216"/>
      <c r="BE189" s="434"/>
      <c r="BF189" s="434"/>
      <c r="BG189" s="434"/>
      <c r="BH189" s="434"/>
      <c r="BI189" s="216"/>
      <c r="BJ189" s="216"/>
      <c r="BK189" s="216"/>
      <c r="BL189" s="216"/>
      <c r="BM189" s="216"/>
      <c r="BN189" s="216"/>
    </row>
    <row r="190" spans="2:66" ht="26.25" customHeight="1" x14ac:dyDescent="0.35">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c r="AA190" s="429"/>
      <c r="AB190" s="431"/>
      <c r="AC190" s="429"/>
      <c r="AD190" s="431"/>
      <c r="AE190" s="429"/>
      <c r="AF190" s="429"/>
      <c r="AG190" s="429"/>
      <c r="AH190" s="444"/>
      <c r="AI190" s="431"/>
      <c r="AJ190" s="429"/>
      <c r="AK190" s="431"/>
      <c r="AL190" s="429"/>
      <c r="AM190" s="429"/>
      <c r="AN190" s="216"/>
      <c r="AO190" s="209"/>
      <c r="AP190" s="219"/>
      <c r="AQ190" s="209"/>
      <c r="AR190" s="219"/>
      <c r="AS190" s="209"/>
      <c r="AT190" s="209"/>
      <c r="AU190" s="209"/>
      <c r="AV190" s="220"/>
      <c r="AW190" s="220"/>
      <c r="AX190" s="220"/>
      <c r="AY190" s="220"/>
      <c r="AZ190" s="220"/>
      <c r="BA190" s="220"/>
      <c r="BB190" s="220"/>
      <c r="BC190" s="434"/>
      <c r="BD190" s="216"/>
      <c r="BE190" s="434"/>
      <c r="BF190" s="434"/>
      <c r="BG190" s="434"/>
      <c r="BH190" s="434"/>
      <c r="BI190" s="216"/>
      <c r="BJ190" s="216"/>
      <c r="BK190" s="216"/>
      <c r="BL190" s="216"/>
      <c r="BM190" s="216"/>
      <c r="BN190" s="216"/>
    </row>
    <row r="191" spans="2:66" ht="26.25" customHeight="1" x14ac:dyDescent="0.35">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c r="AA191" s="429"/>
      <c r="AB191" s="431"/>
      <c r="AC191" s="429"/>
      <c r="AD191" s="431"/>
      <c r="AE191" s="429"/>
      <c r="AF191" s="429"/>
      <c r="AG191" s="429"/>
      <c r="AH191" s="444"/>
      <c r="AI191" s="431"/>
      <c r="AJ191" s="429"/>
      <c r="AK191" s="431"/>
      <c r="AL191" s="429"/>
      <c r="AM191" s="429"/>
      <c r="AN191" s="216"/>
      <c r="AO191" s="209"/>
      <c r="AP191" s="219"/>
      <c r="AQ191" s="209"/>
      <c r="AR191" s="219"/>
      <c r="AS191" s="209"/>
      <c r="AT191" s="209"/>
      <c r="AU191" s="209"/>
      <c r="AV191" s="220"/>
      <c r="AW191" s="220"/>
      <c r="AX191" s="220"/>
      <c r="AY191" s="220"/>
      <c r="AZ191" s="220"/>
      <c r="BA191" s="220"/>
      <c r="BB191" s="220"/>
      <c r="BC191" s="434"/>
      <c r="BD191" s="216"/>
      <c r="BE191" s="434"/>
      <c r="BF191" s="434"/>
      <c r="BG191" s="434"/>
      <c r="BH191" s="434"/>
      <c r="BI191" s="216"/>
      <c r="BJ191" s="216"/>
      <c r="BK191" s="216"/>
      <c r="BL191" s="216"/>
      <c r="BM191" s="216"/>
      <c r="BN191" s="216"/>
    </row>
    <row r="192" spans="2:66" ht="26.25" customHeight="1" x14ac:dyDescent="0.35">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c r="AA192" s="429"/>
      <c r="AB192" s="431"/>
      <c r="AC192" s="429"/>
      <c r="AD192" s="431"/>
      <c r="AE192" s="429"/>
      <c r="AF192" s="429"/>
      <c r="AG192" s="429"/>
      <c r="AH192" s="444"/>
      <c r="AI192" s="431"/>
      <c r="AJ192" s="429"/>
      <c r="AK192" s="431"/>
      <c r="AL192" s="429"/>
      <c r="AM192" s="429"/>
      <c r="AN192" s="216"/>
      <c r="AO192" s="209"/>
      <c r="AP192" s="219"/>
      <c r="AQ192" s="209"/>
      <c r="AR192" s="219"/>
      <c r="AS192" s="209"/>
      <c r="AT192" s="209"/>
      <c r="AU192" s="209"/>
      <c r="AV192" s="220"/>
      <c r="AW192" s="220"/>
      <c r="AX192" s="220"/>
      <c r="AY192" s="220"/>
      <c r="AZ192" s="220"/>
      <c r="BA192" s="220"/>
      <c r="BB192" s="220"/>
      <c r="BC192" s="434"/>
      <c r="BD192" s="216"/>
      <c r="BE192" s="434"/>
      <c r="BF192" s="434"/>
      <c r="BG192" s="434"/>
      <c r="BH192" s="434"/>
      <c r="BI192" s="216"/>
      <c r="BJ192" s="216"/>
      <c r="BK192" s="216"/>
      <c r="BL192" s="216"/>
      <c r="BM192" s="216"/>
      <c r="BN192" s="216"/>
    </row>
    <row r="193" spans="2:66" ht="26.25" customHeight="1" x14ac:dyDescent="0.35">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c r="AA193" s="429"/>
      <c r="AB193" s="431"/>
      <c r="AC193" s="429"/>
      <c r="AD193" s="431"/>
      <c r="AE193" s="429"/>
      <c r="AF193" s="429"/>
      <c r="AG193" s="429"/>
      <c r="AH193" s="444"/>
      <c r="AI193" s="431"/>
      <c r="AJ193" s="429"/>
      <c r="AK193" s="431"/>
      <c r="AL193" s="429"/>
      <c r="AM193" s="429"/>
      <c r="AN193" s="216"/>
      <c r="AO193" s="209"/>
      <c r="AP193" s="219"/>
      <c r="AQ193" s="209"/>
      <c r="AR193" s="219"/>
      <c r="AS193" s="209"/>
      <c r="AT193" s="209"/>
      <c r="AU193" s="209"/>
      <c r="AV193" s="220"/>
      <c r="AW193" s="220"/>
      <c r="AX193" s="220"/>
      <c r="AY193" s="220"/>
      <c r="AZ193" s="220"/>
      <c r="BA193" s="220"/>
      <c r="BB193" s="220"/>
      <c r="BC193" s="434"/>
      <c r="BD193" s="216"/>
      <c r="BE193" s="434"/>
      <c r="BF193" s="434"/>
      <c r="BG193" s="434"/>
      <c r="BH193" s="434"/>
      <c r="BI193" s="216"/>
      <c r="BJ193" s="216"/>
      <c r="BK193" s="216"/>
      <c r="BL193" s="216"/>
      <c r="BM193" s="216"/>
      <c r="BN193" s="216"/>
    </row>
    <row r="194" spans="2:66" ht="26.25" customHeight="1" x14ac:dyDescent="0.35">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c r="AA194" s="429"/>
      <c r="AB194" s="431"/>
      <c r="AC194" s="429"/>
      <c r="AD194" s="431"/>
      <c r="AE194" s="429"/>
      <c r="AF194" s="429"/>
      <c r="AG194" s="429"/>
      <c r="AH194" s="444"/>
      <c r="AI194" s="431"/>
      <c r="AJ194" s="429"/>
      <c r="AK194" s="431"/>
      <c r="AL194" s="429"/>
      <c r="AM194" s="429"/>
      <c r="AN194" s="216"/>
      <c r="AO194" s="209"/>
      <c r="AP194" s="219"/>
      <c r="AQ194" s="209"/>
      <c r="AR194" s="219"/>
      <c r="AS194" s="209"/>
      <c r="AT194" s="209"/>
      <c r="AU194" s="209"/>
      <c r="AV194" s="220"/>
      <c r="AW194" s="220"/>
      <c r="AX194" s="220"/>
      <c r="AY194" s="220"/>
      <c r="AZ194" s="220"/>
      <c r="BA194" s="220"/>
      <c r="BB194" s="220"/>
      <c r="BC194" s="434"/>
      <c r="BD194" s="216"/>
      <c r="BE194" s="434"/>
      <c r="BF194" s="434"/>
      <c r="BG194" s="434"/>
      <c r="BH194" s="434"/>
      <c r="BI194" s="216"/>
      <c r="BJ194" s="216"/>
      <c r="BK194" s="216"/>
      <c r="BL194" s="216"/>
      <c r="BM194" s="216"/>
      <c r="BN194" s="216"/>
    </row>
    <row r="195" spans="2:66" ht="26.25" customHeight="1" x14ac:dyDescent="0.35">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c r="AA195" s="429"/>
      <c r="AB195" s="431"/>
      <c r="AC195" s="429"/>
      <c r="AD195" s="431"/>
      <c r="AE195" s="429"/>
      <c r="AF195" s="429"/>
      <c r="AG195" s="429"/>
      <c r="AH195" s="444"/>
      <c r="AI195" s="431"/>
      <c r="AJ195" s="429"/>
      <c r="AK195" s="431"/>
      <c r="AL195" s="429"/>
      <c r="AM195" s="429"/>
      <c r="AN195" s="216"/>
      <c r="AO195" s="209"/>
      <c r="AP195" s="219"/>
      <c r="AQ195" s="209"/>
      <c r="AR195" s="219"/>
      <c r="AS195" s="209"/>
      <c r="AT195" s="209"/>
      <c r="AU195" s="209"/>
      <c r="AV195" s="220"/>
      <c r="AW195" s="220"/>
      <c r="AX195" s="220"/>
      <c r="AY195" s="220"/>
      <c r="AZ195" s="220"/>
      <c r="BA195" s="220"/>
      <c r="BB195" s="220"/>
      <c r="BC195" s="434"/>
      <c r="BD195" s="216"/>
      <c r="BE195" s="434"/>
      <c r="BF195" s="434"/>
      <c r="BG195" s="434"/>
      <c r="BH195" s="434"/>
      <c r="BI195" s="216"/>
      <c r="BJ195" s="216"/>
      <c r="BK195" s="216"/>
      <c r="BL195" s="216"/>
      <c r="BM195" s="216"/>
      <c r="BN195" s="216"/>
    </row>
    <row r="196" spans="2:66" ht="26.25" customHeight="1" x14ac:dyDescent="0.35">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c r="AA196" s="429"/>
      <c r="AB196" s="431"/>
      <c r="AC196" s="429"/>
      <c r="AD196" s="431"/>
      <c r="AE196" s="429"/>
      <c r="AF196" s="429"/>
      <c r="AG196" s="429"/>
      <c r="AH196" s="444"/>
      <c r="AI196" s="431"/>
      <c r="AJ196" s="429"/>
      <c r="AK196" s="431"/>
      <c r="AL196" s="429"/>
      <c r="AM196" s="429"/>
      <c r="AN196" s="216"/>
      <c r="AO196" s="209"/>
      <c r="AP196" s="219"/>
      <c r="AQ196" s="209"/>
      <c r="AR196" s="219"/>
      <c r="AS196" s="209"/>
      <c r="AT196" s="209"/>
      <c r="AU196" s="209"/>
      <c r="AV196" s="220"/>
      <c r="AW196" s="220"/>
      <c r="AX196" s="220"/>
      <c r="AY196" s="220"/>
      <c r="AZ196" s="220"/>
      <c r="BA196" s="220"/>
      <c r="BB196" s="220"/>
      <c r="BC196" s="434"/>
      <c r="BD196" s="216"/>
      <c r="BE196" s="434"/>
      <c r="BF196" s="434"/>
      <c r="BG196" s="434"/>
      <c r="BH196" s="434"/>
      <c r="BI196" s="216"/>
      <c r="BJ196" s="216"/>
      <c r="BK196" s="216"/>
      <c r="BL196" s="216"/>
      <c r="BM196" s="216"/>
      <c r="BN196" s="216"/>
    </row>
    <row r="197" spans="2:66" ht="26.25" customHeight="1" x14ac:dyDescent="0.35">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c r="AA197" s="429"/>
      <c r="AB197" s="431"/>
      <c r="AC197" s="429"/>
      <c r="AD197" s="431"/>
      <c r="AE197" s="429"/>
      <c r="AF197" s="429"/>
      <c r="AG197" s="429"/>
      <c r="AH197" s="444"/>
      <c r="AI197" s="431"/>
      <c r="AJ197" s="429"/>
      <c r="AK197" s="431"/>
      <c r="AL197" s="429"/>
      <c r="AM197" s="429"/>
      <c r="AN197" s="216"/>
      <c r="AO197" s="209"/>
      <c r="AP197" s="219"/>
      <c r="AQ197" s="209"/>
      <c r="AR197" s="219"/>
      <c r="AS197" s="209"/>
      <c r="AT197" s="209"/>
      <c r="AU197" s="209"/>
      <c r="AV197" s="220"/>
      <c r="AW197" s="220"/>
      <c r="AX197" s="220"/>
      <c r="AY197" s="220"/>
      <c r="AZ197" s="220"/>
      <c r="BA197" s="220"/>
      <c r="BB197" s="220"/>
      <c r="BC197" s="434"/>
      <c r="BD197" s="216"/>
      <c r="BE197" s="434"/>
      <c r="BF197" s="434"/>
      <c r="BG197" s="434"/>
      <c r="BH197" s="434"/>
      <c r="BI197" s="216"/>
      <c r="BJ197" s="216"/>
      <c r="BK197" s="216"/>
      <c r="BL197" s="216"/>
      <c r="BM197" s="216"/>
      <c r="BN197" s="216"/>
    </row>
    <row r="198" spans="2:66" ht="26.25" customHeight="1" x14ac:dyDescent="0.35">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c r="AA198" s="429"/>
      <c r="AB198" s="431"/>
      <c r="AC198" s="429"/>
      <c r="AD198" s="431"/>
      <c r="AE198" s="429"/>
      <c r="AF198" s="429"/>
      <c r="AG198" s="429"/>
      <c r="AH198" s="444"/>
      <c r="AI198" s="431"/>
      <c r="AJ198" s="429"/>
      <c r="AK198" s="431"/>
      <c r="AL198" s="429"/>
      <c r="AM198" s="429"/>
      <c r="AN198" s="216"/>
      <c r="AO198" s="209"/>
      <c r="AP198" s="219"/>
      <c r="AQ198" s="209"/>
      <c r="AR198" s="219"/>
      <c r="AS198" s="209"/>
      <c r="AT198" s="209"/>
      <c r="AU198" s="209"/>
      <c r="AV198" s="220"/>
      <c r="AW198" s="220"/>
      <c r="AX198" s="220"/>
      <c r="AY198" s="220"/>
      <c r="AZ198" s="220"/>
      <c r="BA198" s="220"/>
      <c r="BB198" s="220"/>
      <c r="BC198" s="434"/>
      <c r="BD198" s="216"/>
      <c r="BE198" s="434"/>
      <c r="BF198" s="434"/>
      <c r="BG198" s="434"/>
      <c r="BH198" s="434"/>
      <c r="BI198" s="216"/>
      <c r="BJ198" s="216"/>
      <c r="BK198" s="216"/>
      <c r="BL198" s="216"/>
      <c r="BM198" s="216"/>
      <c r="BN198" s="216"/>
    </row>
    <row r="199" spans="2:66" ht="26.25" customHeight="1" x14ac:dyDescent="0.35">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c r="AA199" s="429"/>
      <c r="AB199" s="431"/>
      <c r="AC199" s="429"/>
      <c r="AD199" s="431"/>
      <c r="AE199" s="429"/>
      <c r="AF199" s="429"/>
      <c r="AG199" s="429"/>
      <c r="AH199" s="444"/>
      <c r="AI199" s="431"/>
      <c r="AJ199" s="429"/>
      <c r="AK199" s="431"/>
      <c r="AL199" s="429"/>
      <c r="AM199" s="429"/>
      <c r="AN199" s="216"/>
      <c r="AO199" s="209"/>
      <c r="AP199" s="219"/>
      <c r="AQ199" s="209"/>
      <c r="AR199" s="219"/>
      <c r="AS199" s="209"/>
      <c r="AT199" s="209"/>
      <c r="AU199" s="209"/>
      <c r="AV199" s="220"/>
      <c r="AW199" s="220"/>
      <c r="AX199" s="220"/>
      <c r="AY199" s="220"/>
      <c r="AZ199" s="220"/>
      <c r="BA199" s="220"/>
      <c r="BB199" s="220"/>
      <c r="BC199" s="434"/>
      <c r="BD199" s="216"/>
      <c r="BE199" s="434"/>
      <c r="BF199" s="434"/>
      <c r="BG199" s="434"/>
      <c r="BH199" s="434"/>
      <c r="BI199" s="216"/>
      <c r="BJ199" s="216"/>
      <c r="BK199" s="216"/>
      <c r="BL199" s="216"/>
      <c r="BM199" s="216"/>
      <c r="BN199" s="216"/>
    </row>
    <row r="200" spans="2:66" ht="26.25" customHeight="1" x14ac:dyDescent="0.35">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c r="AA200" s="429"/>
      <c r="AB200" s="431"/>
      <c r="AC200" s="429"/>
      <c r="AD200" s="431"/>
      <c r="AE200" s="429"/>
      <c r="AF200" s="429"/>
      <c r="AG200" s="429"/>
      <c r="AH200" s="444"/>
      <c r="AI200" s="431"/>
      <c r="AJ200" s="429"/>
      <c r="AK200" s="431"/>
      <c r="AL200" s="429"/>
      <c r="AM200" s="429"/>
      <c r="AN200" s="216"/>
      <c r="AO200" s="209"/>
      <c r="AP200" s="219"/>
      <c r="AQ200" s="209"/>
      <c r="AR200" s="219"/>
      <c r="AS200" s="209"/>
      <c r="AT200" s="209"/>
      <c r="AU200" s="209"/>
      <c r="AV200" s="220"/>
      <c r="AW200" s="220"/>
      <c r="AX200" s="220"/>
      <c r="AY200" s="220"/>
      <c r="AZ200" s="220"/>
      <c r="BA200" s="220"/>
      <c r="BB200" s="220"/>
      <c r="BC200" s="434"/>
      <c r="BD200" s="216"/>
      <c r="BE200" s="434"/>
      <c r="BF200" s="434"/>
      <c r="BG200" s="434"/>
      <c r="BH200" s="434"/>
      <c r="BI200" s="216"/>
      <c r="BJ200" s="216"/>
      <c r="BK200" s="216"/>
      <c r="BL200" s="216"/>
      <c r="BM200" s="216"/>
      <c r="BN200" s="216"/>
    </row>
    <row r="201" spans="2:66" ht="26.25" customHeight="1" x14ac:dyDescent="0.35">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c r="AA201" s="429"/>
      <c r="AB201" s="431"/>
      <c r="AC201" s="429"/>
      <c r="AD201" s="431"/>
      <c r="AE201" s="429"/>
      <c r="AF201" s="429"/>
      <c r="AG201" s="429"/>
      <c r="AH201" s="444"/>
      <c r="AI201" s="431"/>
      <c r="AJ201" s="429"/>
      <c r="AK201" s="431"/>
      <c r="AL201" s="429"/>
      <c r="AM201" s="429"/>
      <c r="AN201" s="216"/>
      <c r="AO201" s="209"/>
      <c r="AP201" s="219"/>
      <c r="AQ201" s="209"/>
      <c r="AR201" s="219"/>
      <c r="AS201" s="209"/>
      <c r="AT201" s="209"/>
      <c r="AU201" s="209"/>
      <c r="AV201" s="220"/>
      <c r="AW201" s="220"/>
      <c r="AX201" s="220"/>
      <c r="AY201" s="220"/>
      <c r="AZ201" s="220"/>
      <c r="BA201" s="220"/>
      <c r="BB201" s="220"/>
      <c r="BC201" s="434"/>
      <c r="BD201" s="216"/>
      <c r="BE201" s="434"/>
      <c r="BF201" s="434"/>
      <c r="BG201" s="434"/>
      <c r="BH201" s="434"/>
      <c r="BI201" s="216"/>
      <c r="BJ201" s="216"/>
      <c r="BK201" s="216"/>
      <c r="BL201" s="216"/>
      <c r="BM201" s="216"/>
      <c r="BN201" s="216"/>
    </row>
    <row r="202" spans="2:66" ht="26.25" customHeight="1" x14ac:dyDescent="0.35">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c r="AA202" s="429"/>
      <c r="AB202" s="431"/>
      <c r="AC202" s="429"/>
      <c r="AD202" s="431"/>
      <c r="AE202" s="429"/>
      <c r="AF202" s="429"/>
      <c r="AG202" s="429"/>
      <c r="AH202" s="444"/>
      <c r="AI202" s="431"/>
      <c r="AJ202" s="429"/>
      <c r="AK202" s="431"/>
      <c r="AL202" s="429"/>
      <c r="AM202" s="429"/>
      <c r="AN202" s="216"/>
      <c r="AO202" s="209"/>
      <c r="AP202" s="219"/>
      <c r="AQ202" s="209"/>
      <c r="AR202" s="219"/>
      <c r="AS202" s="209"/>
      <c r="AT202" s="209"/>
      <c r="AU202" s="209"/>
      <c r="AV202" s="220"/>
      <c r="AW202" s="220"/>
      <c r="AX202" s="220"/>
      <c r="AY202" s="220"/>
      <c r="AZ202" s="220"/>
      <c r="BA202" s="220"/>
      <c r="BB202" s="220"/>
      <c r="BC202" s="434"/>
      <c r="BD202" s="216"/>
      <c r="BE202" s="434"/>
      <c r="BF202" s="434"/>
      <c r="BG202" s="434"/>
      <c r="BH202" s="434"/>
      <c r="BI202" s="216"/>
      <c r="BJ202" s="216"/>
      <c r="BK202" s="216"/>
      <c r="BL202" s="216"/>
      <c r="BM202" s="216"/>
      <c r="BN202" s="216"/>
    </row>
    <row r="203" spans="2:66" ht="26.25" customHeight="1" x14ac:dyDescent="0.35">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c r="AA203" s="429"/>
      <c r="AB203" s="431"/>
      <c r="AC203" s="429"/>
      <c r="AD203" s="431"/>
      <c r="AE203" s="429"/>
      <c r="AF203" s="429"/>
      <c r="AG203" s="429"/>
      <c r="AH203" s="444"/>
      <c r="AI203" s="431"/>
      <c r="AJ203" s="429"/>
      <c r="AK203" s="431"/>
      <c r="AL203" s="429"/>
      <c r="AM203" s="429"/>
      <c r="AN203" s="216"/>
      <c r="AO203" s="209"/>
      <c r="AP203" s="219"/>
      <c r="AQ203" s="209"/>
      <c r="AR203" s="219"/>
      <c r="AS203" s="209"/>
      <c r="AT203" s="209"/>
      <c r="AU203" s="209"/>
      <c r="AV203" s="220"/>
      <c r="AW203" s="220"/>
      <c r="AX203" s="220"/>
      <c r="AY203" s="220"/>
      <c r="AZ203" s="220"/>
      <c r="BA203" s="220"/>
      <c r="BB203" s="220"/>
      <c r="BC203" s="434"/>
      <c r="BD203" s="216"/>
      <c r="BE203" s="434"/>
      <c r="BF203" s="434"/>
      <c r="BG203" s="434"/>
      <c r="BH203" s="434"/>
      <c r="BI203" s="216"/>
      <c r="BJ203" s="216"/>
      <c r="BK203" s="216"/>
      <c r="BL203" s="216"/>
      <c r="BM203" s="216"/>
      <c r="BN203" s="216"/>
    </row>
    <row r="204" spans="2:66" ht="26.25" customHeight="1" x14ac:dyDescent="0.35">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c r="AA204" s="429"/>
      <c r="AB204" s="431"/>
      <c r="AC204" s="429"/>
      <c r="AD204" s="431"/>
      <c r="AE204" s="429"/>
      <c r="AF204" s="429"/>
      <c r="AG204" s="429"/>
      <c r="AH204" s="444"/>
      <c r="AI204" s="431"/>
      <c r="AJ204" s="429"/>
      <c r="AK204" s="431"/>
      <c r="AL204" s="429"/>
      <c r="AM204" s="429"/>
      <c r="AN204" s="216"/>
      <c r="AO204" s="209"/>
      <c r="AP204" s="219"/>
      <c r="AQ204" s="209"/>
      <c r="AR204" s="219"/>
      <c r="AS204" s="209"/>
      <c r="AT204" s="209"/>
      <c r="AU204" s="209"/>
      <c r="AV204" s="220"/>
      <c r="AW204" s="220"/>
      <c r="AX204" s="220"/>
      <c r="AY204" s="220"/>
      <c r="AZ204" s="220"/>
      <c r="BA204" s="220"/>
      <c r="BB204" s="220"/>
      <c r="BC204" s="434"/>
      <c r="BD204" s="216"/>
      <c r="BE204" s="434"/>
      <c r="BF204" s="434"/>
      <c r="BG204" s="434"/>
      <c r="BH204" s="434"/>
      <c r="BI204" s="216"/>
      <c r="BJ204" s="216"/>
      <c r="BK204" s="216"/>
      <c r="BL204" s="216"/>
      <c r="BM204" s="216"/>
      <c r="BN204" s="216"/>
    </row>
    <row r="205" spans="2:66" ht="26.25" customHeight="1" x14ac:dyDescent="0.35">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c r="AA205" s="429"/>
      <c r="AB205" s="431"/>
      <c r="AC205" s="429"/>
      <c r="AD205" s="431"/>
      <c r="AE205" s="429"/>
      <c r="AF205" s="429"/>
      <c r="AG205" s="429"/>
      <c r="AH205" s="444"/>
      <c r="AI205" s="431"/>
      <c r="AJ205" s="429"/>
      <c r="AK205" s="431"/>
      <c r="AL205" s="429"/>
      <c r="AM205" s="429"/>
      <c r="AN205" s="216"/>
      <c r="AO205" s="209"/>
      <c r="AP205" s="219"/>
      <c r="AQ205" s="209"/>
      <c r="AR205" s="219"/>
      <c r="AS205" s="209"/>
      <c r="AT205" s="209"/>
      <c r="AU205" s="209"/>
      <c r="AV205" s="220"/>
      <c r="AW205" s="220"/>
      <c r="AX205" s="220"/>
      <c r="AY205" s="220"/>
      <c r="AZ205" s="220"/>
      <c r="BA205" s="220"/>
      <c r="BB205" s="220"/>
      <c r="BC205" s="434"/>
      <c r="BD205" s="216"/>
      <c r="BE205" s="434"/>
      <c r="BF205" s="434"/>
      <c r="BG205" s="434"/>
      <c r="BH205" s="434"/>
      <c r="BI205" s="216"/>
      <c r="BJ205" s="216"/>
      <c r="BK205" s="216"/>
      <c r="BL205" s="216"/>
      <c r="BM205" s="216"/>
      <c r="BN205" s="216"/>
    </row>
    <row r="206" spans="2:66" ht="26.25" customHeight="1" x14ac:dyDescent="0.35">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c r="AA206" s="429"/>
      <c r="AB206" s="431"/>
      <c r="AC206" s="429"/>
      <c r="AD206" s="431"/>
      <c r="AE206" s="429"/>
      <c r="AF206" s="429"/>
      <c r="AG206" s="429"/>
      <c r="AH206" s="444"/>
      <c r="AI206" s="431"/>
      <c r="AJ206" s="429"/>
      <c r="AK206" s="431"/>
      <c r="AL206" s="429"/>
      <c r="AM206" s="429"/>
      <c r="AN206" s="216"/>
      <c r="AO206" s="209"/>
      <c r="AP206" s="219"/>
      <c r="AQ206" s="209"/>
      <c r="AR206" s="219"/>
      <c r="AS206" s="209"/>
      <c r="AT206" s="209"/>
      <c r="AU206" s="209"/>
      <c r="AV206" s="220"/>
      <c r="AW206" s="220"/>
      <c r="AX206" s="220"/>
      <c r="AY206" s="220"/>
      <c r="AZ206" s="220"/>
      <c r="BA206" s="220"/>
      <c r="BB206" s="220"/>
      <c r="BC206" s="434"/>
      <c r="BD206" s="216"/>
      <c r="BE206" s="434"/>
      <c r="BF206" s="434"/>
      <c r="BG206" s="434"/>
      <c r="BH206" s="434"/>
      <c r="BI206" s="216"/>
      <c r="BJ206" s="216"/>
      <c r="BK206" s="216"/>
      <c r="BL206" s="216"/>
      <c r="BM206" s="216"/>
      <c r="BN206" s="216"/>
    </row>
    <row r="207" spans="2:66" ht="26.25" customHeight="1" x14ac:dyDescent="0.35">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c r="AA207" s="429"/>
      <c r="AB207" s="431"/>
      <c r="AC207" s="429"/>
      <c r="AD207" s="431"/>
      <c r="AE207" s="429"/>
      <c r="AF207" s="429"/>
      <c r="AG207" s="429"/>
      <c r="AH207" s="444"/>
      <c r="AI207" s="431"/>
      <c r="AJ207" s="429"/>
      <c r="AK207" s="431"/>
      <c r="AL207" s="429"/>
      <c r="AM207" s="429"/>
      <c r="AN207" s="216"/>
      <c r="AO207" s="209"/>
      <c r="AP207" s="219"/>
      <c r="AQ207" s="209"/>
      <c r="AR207" s="219"/>
      <c r="AS207" s="209"/>
      <c r="AT207" s="209"/>
      <c r="AU207" s="209"/>
      <c r="AV207" s="220"/>
      <c r="AW207" s="220"/>
      <c r="AX207" s="220"/>
      <c r="AY207" s="220"/>
      <c r="AZ207" s="220"/>
      <c r="BA207" s="220"/>
      <c r="BB207" s="220"/>
      <c r="BC207" s="434"/>
      <c r="BD207" s="216"/>
      <c r="BE207" s="434"/>
      <c r="BF207" s="434"/>
      <c r="BG207" s="434"/>
      <c r="BH207" s="434"/>
      <c r="BI207" s="216"/>
      <c r="BJ207" s="216"/>
      <c r="BK207" s="216"/>
      <c r="BL207" s="216"/>
      <c r="BM207" s="216"/>
      <c r="BN207" s="216"/>
    </row>
    <row r="208" spans="2:66" ht="26.25" customHeight="1" x14ac:dyDescent="0.35">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c r="AA208" s="429"/>
      <c r="AB208" s="431"/>
      <c r="AC208" s="429"/>
      <c r="AD208" s="431"/>
      <c r="AE208" s="429"/>
      <c r="AF208" s="429"/>
      <c r="AG208" s="429"/>
      <c r="AH208" s="444"/>
      <c r="AI208" s="431"/>
      <c r="AJ208" s="429"/>
      <c r="AK208" s="431"/>
      <c r="AL208" s="429"/>
      <c r="AM208" s="429"/>
      <c r="AN208" s="216"/>
      <c r="AO208" s="209"/>
      <c r="AP208" s="219"/>
      <c r="AQ208" s="209"/>
      <c r="AR208" s="219"/>
      <c r="AS208" s="209"/>
      <c r="AT208" s="209"/>
      <c r="AU208" s="209"/>
      <c r="AV208" s="220"/>
      <c r="AW208" s="220"/>
      <c r="AX208" s="220"/>
      <c r="AY208" s="220"/>
      <c r="AZ208" s="220"/>
      <c r="BA208" s="220"/>
      <c r="BB208" s="220"/>
      <c r="BC208" s="434"/>
      <c r="BD208" s="216"/>
      <c r="BE208" s="434"/>
      <c r="BF208" s="434"/>
      <c r="BG208" s="434"/>
      <c r="BH208" s="434"/>
      <c r="BI208" s="216"/>
      <c r="BJ208" s="216"/>
      <c r="BK208" s="216"/>
      <c r="BL208" s="216"/>
      <c r="BM208" s="216"/>
      <c r="BN208" s="216"/>
    </row>
    <row r="209" spans="2:66" ht="26.25" customHeight="1" x14ac:dyDescent="0.35">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c r="AA209" s="429"/>
      <c r="AB209" s="431"/>
      <c r="AC209" s="429"/>
      <c r="AD209" s="431"/>
      <c r="AE209" s="429"/>
      <c r="AF209" s="429"/>
      <c r="AG209" s="429"/>
      <c r="AH209" s="444"/>
      <c r="AI209" s="431"/>
      <c r="AJ209" s="429"/>
      <c r="AK209" s="431"/>
      <c r="AL209" s="429"/>
      <c r="AM209" s="429"/>
      <c r="AN209" s="216"/>
      <c r="AO209" s="209"/>
      <c r="AP209" s="219"/>
      <c r="AQ209" s="209"/>
      <c r="AR209" s="219"/>
      <c r="AS209" s="209"/>
      <c r="AT209" s="209"/>
      <c r="AU209" s="209"/>
      <c r="AV209" s="220"/>
      <c r="AW209" s="220"/>
      <c r="AX209" s="220"/>
      <c r="AY209" s="220"/>
      <c r="AZ209" s="220"/>
      <c r="BA209" s="220"/>
      <c r="BB209" s="220"/>
      <c r="BC209" s="434"/>
      <c r="BD209" s="216"/>
      <c r="BE209" s="434"/>
      <c r="BF209" s="434"/>
      <c r="BG209" s="434"/>
      <c r="BH209" s="434"/>
      <c r="BI209" s="216"/>
      <c r="BJ209" s="216"/>
      <c r="BK209" s="216"/>
      <c r="BL209" s="216"/>
      <c r="BM209" s="216"/>
      <c r="BN209" s="216"/>
    </row>
    <row r="210" spans="2:66" ht="26.25" customHeight="1" x14ac:dyDescent="0.35">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c r="Z210" s="216"/>
      <c r="AA210" s="429"/>
      <c r="AB210" s="431"/>
      <c r="AC210" s="429"/>
      <c r="AD210" s="431"/>
      <c r="AE210" s="429"/>
      <c r="AF210" s="429"/>
      <c r="AG210" s="429"/>
      <c r="AH210" s="444"/>
      <c r="AI210" s="431"/>
      <c r="AJ210" s="429"/>
      <c r="AK210" s="431"/>
      <c r="AL210" s="429"/>
      <c r="AM210" s="429"/>
      <c r="AN210" s="216"/>
      <c r="AO210" s="209"/>
      <c r="AP210" s="219"/>
      <c r="AQ210" s="209"/>
      <c r="AR210" s="219"/>
      <c r="AS210" s="209"/>
      <c r="AT210" s="209"/>
      <c r="AU210" s="209"/>
      <c r="AV210" s="220"/>
      <c r="AW210" s="220"/>
      <c r="AX210" s="220"/>
      <c r="AY210" s="220"/>
      <c r="AZ210" s="220"/>
      <c r="BA210" s="220"/>
      <c r="BB210" s="220"/>
      <c r="BC210" s="434"/>
      <c r="BD210" s="216"/>
      <c r="BE210" s="434"/>
      <c r="BF210" s="434"/>
      <c r="BG210" s="434"/>
      <c r="BH210" s="434"/>
      <c r="BI210" s="216"/>
      <c r="BJ210" s="216"/>
      <c r="BK210" s="216"/>
      <c r="BL210" s="216"/>
      <c r="BM210" s="216"/>
      <c r="BN210" s="216"/>
    </row>
    <row r="211" spans="2:66" ht="26.25" customHeight="1" x14ac:dyDescent="0.35">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c r="Z211" s="216"/>
      <c r="AA211" s="429"/>
      <c r="AB211" s="431"/>
      <c r="AC211" s="429"/>
      <c r="AD211" s="431"/>
      <c r="AE211" s="429"/>
      <c r="AF211" s="429"/>
      <c r="AG211" s="429"/>
      <c r="AH211" s="444"/>
      <c r="AI211" s="431"/>
      <c r="AJ211" s="429"/>
      <c r="AK211" s="431"/>
      <c r="AL211" s="429"/>
      <c r="AM211" s="429"/>
      <c r="AN211" s="216"/>
      <c r="AO211" s="209"/>
      <c r="AP211" s="219"/>
      <c r="AQ211" s="209"/>
      <c r="AR211" s="219"/>
      <c r="AS211" s="209"/>
      <c r="AT211" s="209"/>
      <c r="AU211" s="209"/>
      <c r="AV211" s="220"/>
      <c r="AW211" s="220"/>
      <c r="AX211" s="220"/>
      <c r="AY211" s="220"/>
      <c r="AZ211" s="220"/>
      <c r="BA211" s="220"/>
      <c r="BB211" s="220"/>
      <c r="BC211" s="434"/>
      <c r="BD211" s="216"/>
      <c r="BE211" s="434"/>
      <c r="BF211" s="434"/>
      <c r="BG211" s="434"/>
      <c r="BH211" s="434"/>
      <c r="BI211" s="216"/>
      <c r="BJ211" s="216"/>
      <c r="BK211" s="216"/>
      <c r="BL211" s="216"/>
      <c r="BM211" s="216"/>
      <c r="BN211" s="216"/>
    </row>
    <row r="212" spans="2:66" ht="26.25" customHeight="1" x14ac:dyDescent="0.35">
      <c r="B212" s="216"/>
      <c r="C212" s="216"/>
      <c r="D212" s="216"/>
      <c r="E212" s="216"/>
      <c r="F212" s="216"/>
      <c r="G212" s="216"/>
      <c r="H212" s="216"/>
      <c r="I212" s="216"/>
      <c r="J212" s="216"/>
      <c r="K212" s="216"/>
      <c r="L212" s="216"/>
      <c r="M212" s="216"/>
      <c r="N212" s="216"/>
      <c r="O212" s="216"/>
      <c r="P212" s="216"/>
      <c r="Q212" s="216"/>
      <c r="R212" s="216"/>
      <c r="S212" s="216"/>
      <c r="T212" s="216"/>
      <c r="U212" s="216"/>
      <c r="V212" s="216"/>
      <c r="W212" s="216"/>
      <c r="X212" s="216"/>
      <c r="Y212" s="216"/>
      <c r="Z212" s="216"/>
      <c r="AA212" s="429"/>
      <c r="AB212" s="431"/>
      <c r="AC212" s="429"/>
      <c r="AD212" s="431"/>
      <c r="AE212" s="429"/>
      <c r="AF212" s="429"/>
      <c r="AG212" s="429"/>
      <c r="AH212" s="444"/>
      <c r="AI212" s="431"/>
      <c r="AJ212" s="429"/>
      <c r="AK212" s="431"/>
      <c r="AL212" s="429"/>
      <c r="AM212" s="429"/>
      <c r="AN212" s="216"/>
      <c r="AO212" s="209"/>
      <c r="AP212" s="219"/>
      <c r="AQ212" s="209"/>
      <c r="AR212" s="219"/>
      <c r="AS212" s="209"/>
      <c r="AT212" s="209"/>
      <c r="AU212" s="209"/>
      <c r="AV212" s="220"/>
      <c r="AW212" s="220"/>
      <c r="AX212" s="220"/>
      <c r="AY212" s="220"/>
      <c r="AZ212" s="220"/>
      <c r="BA212" s="220"/>
      <c r="BB212" s="220"/>
      <c r="BC212" s="434"/>
      <c r="BD212" s="216"/>
      <c r="BE212" s="434"/>
      <c r="BF212" s="434"/>
      <c r="BG212" s="434"/>
      <c r="BH212" s="434"/>
      <c r="BI212" s="216"/>
      <c r="BJ212" s="216"/>
      <c r="BK212" s="216"/>
      <c r="BL212" s="216"/>
      <c r="BM212" s="216"/>
      <c r="BN212" s="216"/>
    </row>
    <row r="213" spans="2:66" ht="26.25" customHeight="1" x14ac:dyDescent="0.35">
      <c r="B213" s="216"/>
      <c r="C213" s="216"/>
      <c r="D213" s="216"/>
      <c r="E213" s="216"/>
      <c r="F213" s="216"/>
      <c r="G213" s="216"/>
      <c r="H213" s="216"/>
      <c r="I213" s="216"/>
      <c r="J213" s="216"/>
      <c r="K213" s="216"/>
      <c r="L213" s="216"/>
      <c r="M213" s="216"/>
      <c r="N213" s="216"/>
      <c r="O213" s="216"/>
      <c r="P213" s="216"/>
      <c r="Q213" s="216"/>
      <c r="R213" s="216"/>
      <c r="S213" s="216"/>
      <c r="T213" s="216"/>
      <c r="U213" s="216"/>
      <c r="V213" s="216"/>
      <c r="W213" s="216"/>
      <c r="X213" s="216"/>
      <c r="Y213" s="216"/>
      <c r="Z213" s="216"/>
      <c r="AA213" s="429"/>
      <c r="AB213" s="431"/>
      <c r="AC213" s="429"/>
      <c r="AD213" s="431"/>
      <c r="AE213" s="429"/>
      <c r="AF213" s="429"/>
      <c r="AG213" s="429"/>
      <c r="AH213" s="444"/>
      <c r="AI213" s="431"/>
      <c r="AJ213" s="429"/>
      <c r="AK213" s="431"/>
      <c r="AL213" s="429"/>
      <c r="AM213" s="429"/>
      <c r="AN213" s="216"/>
      <c r="AO213" s="209"/>
      <c r="AP213" s="219"/>
      <c r="AQ213" s="209"/>
      <c r="AR213" s="219"/>
      <c r="AS213" s="209"/>
      <c r="AT213" s="209"/>
      <c r="AU213" s="209"/>
      <c r="AV213" s="220"/>
      <c r="AW213" s="220"/>
      <c r="AX213" s="220"/>
      <c r="AY213" s="220"/>
      <c r="AZ213" s="220"/>
      <c r="BA213" s="220"/>
      <c r="BB213" s="220"/>
      <c r="BC213" s="434"/>
      <c r="BD213" s="216"/>
      <c r="BE213" s="434"/>
      <c r="BF213" s="434"/>
      <c r="BG213" s="434"/>
      <c r="BH213" s="434"/>
      <c r="BI213" s="216"/>
      <c r="BJ213" s="216"/>
      <c r="BK213" s="216"/>
      <c r="BL213" s="216"/>
      <c r="BM213" s="216"/>
      <c r="BN213" s="216"/>
    </row>
    <row r="214" spans="2:66" ht="26.25" customHeight="1" x14ac:dyDescent="0.35">
      <c r="B214" s="216"/>
      <c r="C214" s="216"/>
      <c r="D214" s="216"/>
      <c r="E214" s="216"/>
      <c r="F214" s="216"/>
      <c r="G214" s="216"/>
      <c r="H214" s="216"/>
      <c r="I214" s="216"/>
      <c r="J214" s="216"/>
      <c r="K214" s="216"/>
      <c r="L214" s="216"/>
      <c r="M214" s="216"/>
      <c r="N214" s="216"/>
      <c r="O214" s="216"/>
      <c r="P214" s="216"/>
      <c r="Q214" s="216"/>
      <c r="R214" s="216"/>
      <c r="S214" s="216"/>
      <c r="T214" s="216"/>
      <c r="U214" s="216"/>
      <c r="V214" s="216"/>
      <c r="W214" s="216"/>
      <c r="X214" s="216"/>
      <c r="Y214" s="216"/>
      <c r="Z214" s="216"/>
      <c r="AA214" s="429"/>
      <c r="AB214" s="431"/>
      <c r="AC214" s="429"/>
      <c r="AD214" s="431"/>
      <c r="AE214" s="429"/>
      <c r="AF214" s="429"/>
      <c r="AG214" s="429"/>
      <c r="AH214" s="444"/>
      <c r="AI214" s="431"/>
      <c r="AJ214" s="429"/>
      <c r="AK214" s="431"/>
      <c r="AL214" s="429"/>
      <c r="AM214" s="429"/>
      <c r="AN214" s="216"/>
      <c r="AO214" s="209"/>
      <c r="AP214" s="219"/>
      <c r="AQ214" s="209"/>
      <c r="AR214" s="219"/>
      <c r="AS214" s="209"/>
      <c r="AT214" s="209"/>
      <c r="AU214" s="209"/>
      <c r="AV214" s="220"/>
      <c r="AW214" s="220"/>
      <c r="AX214" s="220"/>
      <c r="AY214" s="220"/>
      <c r="AZ214" s="220"/>
      <c r="BA214" s="220"/>
      <c r="BB214" s="220"/>
      <c r="BC214" s="434"/>
      <c r="BD214" s="216"/>
      <c r="BE214" s="434"/>
      <c r="BF214" s="434"/>
      <c r="BG214" s="434"/>
      <c r="BH214" s="434"/>
      <c r="BI214" s="216"/>
      <c r="BJ214" s="216"/>
      <c r="BK214" s="216"/>
      <c r="BL214" s="216"/>
      <c r="BM214" s="216"/>
      <c r="BN214" s="216"/>
    </row>
    <row r="215" spans="2:66" ht="26.25" customHeight="1" x14ac:dyDescent="0.35">
      <c r="B215" s="216"/>
      <c r="C215" s="216"/>
      <c r="D215" s="216"/>
      <c r="E215" s="216"/>
      <c r="F215" s="216"/>
      <c r="G215" s="216"/>
      <c r="H215" s="216"/>
      <c r="I215" s="216"/>
      <c r="J215" s="216"/>
      <c r="K215" s="216"/>
      <c r="L215" s="216"/>
      <c r="M215" s="216"/>
      <c r="N215" s="216"/>
      <c r="O215" s="216"/>
      <c r="P215" s="216"/>
      <c r="Q215" s="216"/>
      <c r="R215" s="216"/>
      <c r="S215" s="216"/>
      <c r="T215" s="216"/>
      <c r="U215" s="216"/>
      <c r="V215" s="216"/>
      <c r="W215" s="216"/>
      <c r="X215" s="216"/>
      <c r="Y215" s="216"/>
      <c r="Z215" s="216"/>
      <c r="AA215" s="429"/>
      <c r="AB215" s="431"/>
      <c r="AC215" s="429"/>
      <c r="AD215" s="431"/>
      <c r="AE215" s="429"/>
      <c r="AF215" s="429"/>
      <c r="AG215" s="429"/>
      <c r="AH215" s="444"/>
      <c r="AI215" s="431"/>
      <c r="AJ215" s="429"/>
      <c r="AK215" s="431"/>
      <c r="AL215" s="429"/>
      <c r="AM215" s="429"/>
      <c r="AN215" s="216"/>
      <c r="AO215" s="209"/>
      <c r="AP215" s="219"/>
      <c r="AQ215" s="209"/>
      <c r="AR215" s="219"/>
      <c r="AS215" s="209"/>
      <c r="AT215" s="209"/>
      <c r="AU215" s="209"/>
      <c r="AV215" s="220"/>
      <c r="AW215" s="220"/>
      <c r="AX215" s="220"/>
      <c r="AY215" s="220"/>
      <c r="AZ215" s="220"/>
      <c r="BA215" s="220"/>
      <c r="BB215" s="220"/>
      <c r="BC215" s="434"/>
      <c r="BD215" s="216"/>
      <c r="BE215" s="434"/>
      <c r="BF215" s="434"/>
      <c r="BG215" s="434"/>
      <c r="BH215" s="434"/>
      <c r="BI215" s="216"/>
      <c r="BJ215" s="216"/>
      <c r="BK215" s="216"/>
      <c r="BL215" s="216"/>
      <c r="BM215" s="216"/>
      <c r="BN215" s="216"/>
    </row>
    <row r="216" spans="2:66" ht="26.25" customHeight="1" x14ac:dyDescent="0.35">
      <c r="B216" s="216"/>
      <c r="C216" s="216"/>
      <c r="D216" s="216"/>
      <c r="E216" s="216"/>
      <c r="F216" s="216"/>
      <c r="G216" s="216"/>
      <c r="H216" s="216"/>
      <c r="I216" s="216"/>
      <c r="J216" s="216"/>
      <c r="K216" s="216"/>
      <c r="L216" s="216"/>
      <c r="M216" s="216"/>
      <c r="N216" s="216"/>
      <c r="O216" s="216"/>
      <c r="P216" s="216"/>
      <c r="Q216" s="216"/>
      <c r="R216" s="216"/>
      <c r="S216" s="216"/>
      <c r="T216" s="216"/>
      <c r="U216" s="216"/>
      <c r="V216" s="216"/>
      <c r="W216" s="216"/>
      <c r="X216" s="216"/>
      <c r="Y216" s="216"/>
      <c r="Z216" s="216"/>
      <c r="AA216" s="429"/>
      <c r="AB216" s="431"/>
      <c r="AC216" s="429"/>
      <c r="AD216" s="431"/>
      <c r="AE216" s="429"/>
      <c r="AF216" s="429"/>
      <c r="AG216" s="429"/>
      <c r="AH216" s="444"/>
      <c r="AI216" s="431"/>
      <c r="AJ216" s="429"/>
      <c r="AK216" s="431"/>
      <c r="AL216" s="429"/>
      <c r="AM216" s="429"/>
      <c r="AN216" s="216"/>
      <c r="AO216" s="209"/>
      <c r="AP216" s="219"/>
      <c r="AQ216" s="209"/>
      <c r="AR216" s="219"/>
      <c r="AS216" s="209"/>
      <c r="AT216" s="209"/>
      <c r="AU216" s="209"/>
      <c r="AV216" s="220"/>
      <c r="AW216" s="220"/>
      <c r="AX216" s="220"/>
      <c r="AY216" s="220"/>
      <c r="AZ216" s="220"/>
      <c r="BA216" s="220"/>
      <c r="BB216" s="220"/>
      <c r="BC216" s="434"/>
      <c r="BD216" s="216"/>
      <c r="BE216" s="434"/>
      <c r="BF216" s="434"/>
      <c r="BG216" s="434"/>
      <c r="BH216" s="434"/>
      <c r="BI216" s="216"/>
      <c r="BJ216" s="216"/>
      <c r="BK216" s="216"/>
      <c r="BL216" s="216"/>
      <c r="BM216" s="216"/>
      <c r="BN216" s="216"/>
    </row>
    <row r="217" spans="2:66" ht="26.25" customHeight="1" x14ac:dyDescent="0.35">
      <c r="B217" s="216"/>
      <c r="C217" s="216"/>
      <c r="D217" s="216"/>
      <c r="E217" s="216"/>
      <c r="F217" s="216"/>
      <c r="G217" s="216"/>
      <c r="H217" s="216"/>
      <c r="I217" s="216"/>
      <c r="J217" s="216"/>
      <c r="K217" s="216"/>
      <c r="L217" s="216"/>
      <c r="M217" s="216"/>
      <c r="N217" s="216"/>
      <c r="O217" s="216"/>
      <c r="P217" s="216"/>
      <c r="Q217" s="216"/>
      <c r="R217" s="216"/>
      <c r="S217" s="216"/>
      <c r="T217" s="216"/>
      <c r="U217" s="216"/>
      <c r="V217" s="216"/>
      <c r="W217" s="216"/>
      <c r="X217" s="216"/>
      <c r="Y217" s="216"/>
      <c r="Z217" s="216"/>
      <c r="AA217" s="429"/>
      <c r="AB217" s="431"/>
      <c r="AC217" s="429"/>
      <c r="AD217" s="431"/>
      <c r="AE217" s="429"/>
      <c r="AF217" s="429"/>
      <c r="AG217" s="429"/>
      <c r="AH217" s="444"/>
      <c r="AI217" s="431"/>
      <c r="AJ217" s="429"/>
      <c r="AK217" s="431"/>
      <c r="AL217" s="429"/>
      <c r="AM217" s="429"/>
      <c r="AN217" s="216"/>
      <c r="AO217" s="209"/>
      <c r="AP217" s="219"/>
      <c r="AQ217" s="209"/>
      <c r="AR217" s="219"/>
      <c r="AS217" s="209"/>
      <c r="AT217" s="209"/>
      <c r="AU217" s="209"/>
      <c r="AV217" s="220"/>
      <c r="AW217" s="220"/>
      <c r="AX217" s="220"/>
      <c r="AY217" s="220"/>
      <c r="AZ217" s="220"/>
      <c r="BA217" s="220"/>
      <c r="BB217" s="220"/>
      <c r="BC217" s="434"/>
      <c r="BD217" s="216"/>
      <c r="BE217" s="434"/>
      <c r="BF217" s="434"/>
      <c r="BG217" s="434"/>
      <c r="BH217" s="434"/>
      <c r="BI217" s="216"/>
      <c r="BJ217" s="216"/>
      <c r="BK217" s="216"/>
      <c r="BL217" s="216"/>
      <c r="BM217" s="216"/>
      <c r="BN217" s="216"/>
    </row>
    <row r="218" spans="2:66" ht="26.25" customHeight="1" x14ac:dyDescent="0.35">
      <c r="B218" s="216"/>
      <c r="C218" s="216"/>
      <c r="D218" s="216"/>
      <c r="E218" s="216"/>
      <c r="F218" s="216"/>
      <c r="G218" s="216"/>
      <c r="H218" s="216"/>
      <c r="I218" s="216"/>
      <c r="J218" s="216"/>
      <c r="K218" s="216"/>
      <c r="L218" s="216"/>
      <c r="M218" s="216"/>
      <c r="N218" s="216"/>
      <c r="O218" s="216"/>
      <c r="P218" s="216"/>
      <c r="Q218" s="216"/>
      <c r="R218" s="216"/>
      <c r="S218" s="216"/>
      <c r="T218" s="216"/>
      <c r="U218" s="216"/>
      <c r="V218" s="216"/>
      <c r="W218" s="216"/>
      <c r="X218" s="216"/>
      <c r="Y218" s="216"/>
      <c r="Z218" s="216"/>
      <c r="AA218" s="429"/>
      <c r="AB218" s="431"/>
      <c r="AC218" s="429"/>
      <c r="AD218" s="431"/>
      <c r="AE218" s="429"/>
      <c r="AF218" s="429"/>
      <c r="AG218" s="429"/>
      <c r="AH218" s="444"/>
      <c r="AI218" s="431"/>
      <c r="AJ218" s="429"/>
      <c r="AK218" s="431"/>
      <c r="AL218" s="429"/>
      <c r="AM218" s="429"/>
      <c r="AN218" s="216"/>
      <c r="AO218" s="209"/>
      <c r="AP218" s="219"/>
      <c r="AQ218" s="209"/>
      <c r="AR218" s="219"/>
      <c r="AS218" s="209"/>
      <c r="AT218" s="209"/>
      <c r="AU218" s="209"/>
      <c r="AV218" s="220"/>
      <c r="AW218" s="220"/>
      <c r="AX218" s="220"/>
      <c r="AY218" s="220"/>
      <c r="AZ218" s="220"/>
      <c r="BA218" s="220"/>
      <c r="BB218" s="220"/>
      <c r="BC218" s="434"/>
      <c r="BD218" s="216"/>
      <c r="BE218" s="434"/>
      <c r="BF218" s="434"/>
      <c r="BG218" s="434"/>
      <c r="BH218" s="434"/>
      <c r="BI218" s="216"/>
      <c r="BJ218" s="216"/>
      <c r="BK218" s="216"/>
      <c r="BL218" s="216"/>
      <c r="BM218" s="216"/>
      <c r="BN218" s="216"/>
    </row>
    <row r="219" spans="2:66" ht="26.25" customHeight="1" x14ac:dyDescent="0.35">
      <c r="B219" s="216"/>
      <c r="C219" s="216"/>
      <c r="D219" s="216"/>
      <c r="E219" s="216"/>
      <c r="F219" s="216"/>
      <c r="G219" s="216"/>
      <c r="H219" s="216"/>
      <c r="I219" s="216"/>
      <c r="J219" s="216"/>
      <c r="K219" s="216"/>
      <c r="L219" s="216"/>
      <c r="M219" s="216"/>
      <c r="N219" s="216"/>
      <c r="O219" s="216"/>
      <c r="P219" s="216"/>
      <c r="Q219" s="216"/>
      <c r="R219" s="216"/>
      <c r="S219" s="216"/>
      <c r="T219" s="216"/>
      <c r="U219" s="216"/>
      <c r="V219" s="216"/>
      <c r="W219" s="216"/>
      <c r="X219" s="216"/>
      <c r="Y219" s="216"/>
      <c r="Z219" s="216"/>
      <c r="AA219" s="429"/>
      <c r="AB219" s="431"/>
      <c r="AC219" s="429"/>
      <c r="AD219" s="431"/>
      <c r="AE219" s="429"/>
      <c r="AF219" s="429"/>
      <c r="AG219" s="429"/>
      <c r="AH219" s="444"/>
      <c r="AI219" s="431"/>
      <c r="AJ219" s="429"/>
      <c r="AK219" s="431"/>
      <c r="AL219" s="429"/>
      <c r="AM219" s="429"/>
      <c r="AN219" s="216"/>
      <c r="AO219" s="209"/>
      <c r="AP219" s="219"/>
      <c r="AQ219" s="209"/>
      <c r="AR219" s="219"/>
      <c r="AS219" s="209"/>
      <c r="AT219" s="209"/>
      <c r="AU219" s="209"/>
      <c r="AV219" s="220"/>
      <c r="AW219" s="220"/>
      <c r="AX219" s="220"/>
      <c r="AY219" s="220"/>
      <c r="AZ219" s="220"/>
      <c r="BA219" s="220"/>
      <c r="BB219" s="220"/>
      <c r="BC219" s="434"/>
      <c r="BD219" s="216"/>
      <c r="BE219" s="434"/>
      <c r="BF219" s="434"/>
      <c r="BG219" s="434"/>
      <c r="BH219" s="434"/>
      <c r="BI219" s="216"/>
      <c r="BJ219" s="216"/>
      <c r="BK219" s="216"/>
      <c r="BL219" s="216"/>
      <c r="BM219" s="216"/>
      <c r="BN219" s="216"/>
    </row>
    <row r="220" spans="2:66" ht="26.25" customHeight="1" x14ac:dyDescent="0.35">
      <c r="B220" s="216"/>
      <c r="C220" s="216"/>
      <c r="D220" s="216"/>
      <c r="E220" s="216"/>
      <c r="F220" s="216"/>
      <c r="G220" s="216"/>
      <c r="H220" s="216"/>
      <c r="I220" s="216"/>
      <c r="J220" s="216"/>
      <c r="K220" s="216"/>
      <c r="L220" s="216"/>
      <c r="M220" s="216"/>
      <c r="N220" s="216"/>
      <c r="O220" s="216"/>
      <c r="P220" s="216"/>
      <c r="Q220" s="216"/>
      <c r="R220" s="216"/>
      <c r="S220" s="216"/>
      <c r="T220" s="216"/>
      <c r="U220" s="216"/>
      <c r="V220" s="216"/>
      <c r="W220" s="216"/>
      <c r="X220" s="216"/>
      <c r="Y220" s="216"/>
      <c r="Z220" s="216"/>
      <c r="AA220" s="429"/>
      <c r="AB220" s="431"/>
      <c r="AC220" s="429"/>
      <c r="AD220" s="431"/>
      <c r="AE220" s="429"/>
      <c r="AF220" s="429"/>
      <c r="AG220" s="429"/>
      <c r="AH220" s="444"/>
      <c r="AI220" s="431"/>
      <c r="AJ220" s="429"/>
      <c r="AK220" s="431"/>
      <c r="AL220" s="429"/>
      <c r="AM220" s="429"/>
      <c r="AN220" s="216"/>
      <c r="AO220" s="209"/>
      <c r="AP220" s="219"/>
      <c r="AQ220" s="209"/>
      <c r="AR220" s="219"/>
      <c r="AS220" s="209"/>
      <c r="AT220" s="209"/>
      <c r="AU220" s="209"/>
      <c r="AV220" s="220"/>
      <c r="AW220" s="220"/>
      <c r="AX220" s="220"/>
      <c r="AY220" s="220"/>
      <c r="AZ220" s="220"/>
      <c r="BA220" s="220"/>
      <c r="BB220" s="220"/>
      <c r="BC220" s="434"/>
      <c r="BD220" s="216"/>
      <c r="BE220" s="434"/>
      <c r="BF220" s="434"/>
      <c r="BG220" s="434"/>
      <c r="BH220" s="434"/>
      <c r="BI220" s="216"/>
      <c r="BJ220" s="216"/>
      <c r="BK220" s="216"/>
      <c r="BL220" s="216"/>
      <c r="BM220" s="216"/>
      <c r="BN220" s="216"/>
    </row>
    <row r="221" spans="2:66" ht="26.25" customHeight="1" x14ac:dyDescent="0.35">
      <c r="B221" s="216"/>
      <c r="C221" s="216"/>
      <c r="D221" s="216"/>
      <c r="E221" s="216"/>
      <c r="F221" s="216"/>
      <c r="G221" s="216"/>
      <c r="H221" s="216"/>
      <c r="I221" s="216"/>
      <c r="J221" s="216"/>
      <c r="K221" s="216"/>
      <c r="L221" s="216"/>
      <c r="M221" s="216"/>
      <c r="N221" s="216"/>
      <c r="O221" s="216"/>
      <c r="P221" s="216"/>
      <c r="Q221" s="216"/>
      <c r="R221" s="216"/>
      <c r="S221" s="216"/>
      <c r="T221" s="216"/>
      <c r="U221" s="216"/>
      <c r="V221" s="216"/>
      <c r="W221" s="216"/>
      <c r="X221" s="216"/>
      <c r="Y221" s="216"/>
      <c r="Z221" s="216"/>
      <c r="AA221" s="429"/>
      <c r="AB221" s="431"/>
      <c r="AC221" s="429"/>
      <c r="AD221" s="431"/>
      <c r="AE221" s="429"/>
      <c r="AF221" s="429"/>
      <c r="AG221" s="429"/>
      <c r="AH221" s="444"/>
      <c r="AI221" s="431"/>
      <c r="AJ221" s="429"/>
      <c r="AK221" s="431"/>
      <c r="AL221" s="429"/>
      <c r="AM221" s="429"/>
      <c r="AN221" s="216"/>
      <c r="AO221" s="209"/>
      <c r="AP221" s="219"/>
      <c r="AQ221" s="209"/>
      <c r="AR221" s="219"/>
      <c r="AS221" s="209"/>
      <c r="AT221" s="209"/>
      <c r="AU221" s="209"/>
      <c r="AV221" s="220"/>
      <c r="AW221" s="220"/>
      <c r="AX221" s="220"/>
      <c r="AY221" s="220"/>
      <c r="AZ221" s="220"/>
      <c r="BA221" s="220"/>
      <c r="BB221" s="220"/>
      <c r="BC221" s="434"/>
      <c r="BD221" s="216"/>
      <c r="BE221" s="434"/>
      <c r="BF221" s="434"/>
      <c r="BG221" s="434"/>
      <c r="BH221" s="434"/>
      <c r="BI221" s="216"/>
      <c r="BJ221" s="216"/>
      <c r="BK221" s="216"/>
      <c r="BL221" s="216"/>
      <c r="BM221" s="216"/>
      <c r="BN221" s="216"/>
    </row>
    <row r="222" spans="2:66" ht="26.25" customHeight="1" x14ac:dyDescent="0.35">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c r="Z222" s="216"/>
      <c r="AA222" s="429"/>
      <c r="AB222" s="431"/>
      <c r="AC222" s="429"/>
      <c r="AD222" s="431"/>
      <c r="AE222" s="429"/>
      <c r="AF222" s="429"/>
      <c r="AG222" s="429"/>
      <c r="AH222" s="444"/>
      <c r="AI222" s="431"/>
      <c r="AJ222" s="429"/>
      <c r="AK222" s="431"/>
      <c r="AL222" s="429"/>
      <c r="AM222" s="429"/>
      <c r="AN222" s="216"/>
      <c r="AO222" s="209"/>
      <c r="AP222" s="219"/>
      <c r="AQ222" s="209"/>
      <c r="AR222" s="219"/>
      <c r="AS222" s="209"/>
      <c r="AT222" s="209"/>
      <c r="AU222" s="209"/>
      <c r="AV222" s="220"/>
      <c r="AW222" s="220"/>
      <c r="AX222" s="220"/>
      <c r="AY222" s="220"/>
      <c r="AZ222" s="220"/>
      <c r="BA222" s="220"/>
      <c r="BB222" s="220"/>
      <c r="BC222" s="434"/>
      <c r="BD222" s="216"/>
      <c r="BE222" s="434"/>
      <c r="BF222" s="434"/>
      <c r="BG222" s="434"/>
      <c r="BH222" s="434"/>
      <c r="BI222" s="216"/>
      <c r="BJ222" s="216"/>
      <c r="BK222" s="216"/>
      <c r="BL222" s="216"/>
      <c r="BM222" s="216"/>
      <c r="BN222" s="216"/>
    </row>
    <row r="223" spans="2:66" ht="26.25" customHeight="1" x14ac:dyDescent="0.35">
      <c r="B223" s="216"/>
      <c r="C223" s="216"/>
      <c r="D223" s="216"/>
      <c r="E223" s="216"/>
      <c r="F223" s="216"/>
      <c r="G223" s="216"/>
      <c r="H223" s="216"/>
      <c r="I223" s="216"/>
      <c r="J223" s="216"/>
      <c r="K223" s="216"/>
      <c r="L223" s="216"/>
      <c r="M223" s="216"/>
      <c r="N223" s="216"/>
      <c r="O223" s="216"/>
      <c r="P223" s="216"/>
      <c r="Q223" s="216"/>
      <c r="R223" s="216"/>
      <c r="S223" s="216"/>
      <c r="T223" s="216"/>
      <c r="U223" s="216"/>
      <c r="V223" s="216"/>
      <c r="W223" s="216"/>
      <c r="X223" s="216"/>
      <c r="Y223" s="216"/>
      <c r="Z223" s="216"/>
      <c r="AA223" s="429"/>
      <c r="AB223" s="431"/>
      <c r="AC223" s="429"/>
      <c r="AD223" s="431"/>
      <c r="AE223" s="429"/>
      <c r="AF223" s="429"/>
      <c r="AG223" s="429"/>
      <c r="AH223" s="444"/>
      <c r="AI223" s="431"/>
      <c r="AJ223" s="429"/>
      <c r="AK223" s="431"/>
      <c r="AL223" s="429"/>
      <c r="AM223" s="429"/>
      <c r="AN223" s="216"/>
      <c r="AO223" s="209"/>
      <c r="AP223" s="219"/>
      <c r="AQ223" s="209"/>
      <c r="AR223" s="219"/>
      <c r="AS223" s="209"/>
      <c r="AT223" s="209"/>
      <c r="AU223" s="209"/>
      <c r="AV223" s="220"/>
      <c r="AW223" s="220"/>
      <c r="AX223" s="220"/>
      <c r="AY223" s="220"/>
      <c r="AZ223" s="220"/>
      <c r="BA223" s="220"/>
      <c r="BB223" s="220"/>
      <c r="BC223" s="434"/>
      <c r="BD223" s="216"/>
      <c r="BE223" s="434"/>
      <c r="BF223" s="434"/>
      <c r="BG223" s="434"/>
      <c r="BH223" s="434"/>
      <c r="BI223" s="216"/>
      <c r="BJ223" s="216"/>
      <c r="BK223" s="216"/>
      <c r="BL223" s="216"/>
      <c r="BM223" s="216"/>
      <c r="BN223" s="216"/>
    </row>
    <row r="224" spans="2:66" ht="26.25" customHeight="1" x14ac:dyDescent="0.35">
      <c r="B224" s="216"/>
      <c r="C224" s="216"/>
      <c r="D224" s="216"/>
      <c r="E224" s="216"/>
      <c r="F224" s="216"/>
      <c r="G224" s="216"/>
      <c r="H224" s="216"/>
      <c r="I224" s="216"/>
      <c r="J224" s="216"/>
      <c r="K224" s="216"/>
      <c r="L224" s="216"/>
      <c r="M224" s="216"/>
      <c r="N224" s="216"/>
      <c r="O224" s="216"/>
      <c r="P224" s="216"/>
      <c r="Q224" s="216"/>
      <c r="R224" s="216"/>
      <c r="S224" s="216"/>
      <c r="T224" s="216"/>
      <c r="U224" s="216"/>
      <c r="V224" s="216"/>
      <c r="W224" s="216"/>
      <c r="X224" s="216"/>
      <c r="Y224" s="216"/>
      <c r="Z224" s="216"/>
      <c r="AA224" s="429"/>
      <c r="AB224" s="431"/>
      <c r="AC224" s="429"/>
      <c r="AD224" s="431"/>
      <c r="AE224" s="429"/>
      <c r="AF224" s="429"/>
      <c r="AG224" s="429"/>
      <c r="AH224" s="444"/>
      <c r="AI224" s="431"/>
      <c r="AJ224" s="429"/>
      <c r="AK224" s="431"/>
      <c r="AL224" s="429"/>
      <c r="AM224" s="429"/>
      <c r="AN224" s="216"/>
      <c r="AO224" s="209"/>
      <c r="AP224" s="219"/>
      <c r="AQ224" s="209"/>
      <c r="AR224" s="219"/>
      <c r="AS224" s="209"/>
      <c r="AT224" s="209"/>
      <c r="AU224" s="209"/>
      <c r="AV224" s="220"/>
      <c r="AW224" s="220"/>
      <c r="AX224" s="220"/>
      <c r="AY224" s="220"/>
      <c r="AZ224" s="220"/>
      <c r="BA224" s="220"/>
      <c r="BB224" s="220"/>
      <c r="BC224" s="434"/>
      <c r="BD224" s="216"/>
      <c r="BE224" s="434"/>
      <c r="BF224" s="434"/>
      <c r="BG224" s="434"/>
      <c r="BH224" s="434"/>
      <c r="BI224" s="216"/>
      <c r="BJ224" s="216"/>
      <c r="BK224" s="216"/>
      <c r="BL224" s="216"/>
      <c r="BM224" s="216"/>
      <c r="BN224" s="216"/>
    </row>
    <row r="225" spans="2:66" ht="26.25" customHeight="1" x14ac:dyDescent="0.35">
      <c r="B225" s="216"/>
      <c r="C225" s="216"/>
      <c r="D225" s="216"/>
      <c r="E225" s="216"/>
      <c r="F225" s="216"/>
      <c r="G225" s="216"/>
      <c r="H225" s="216"/>
      <c r="I225" s="216"/>
      <c r="J225" s="216"/>
      <c r="K225" s="216"/>
      <c r="L225" s="216"/>
      <c r="M225" s="216"/>
      <c r="N225" s="216"/>
      <c r="O225" s="216"/>
      <c r="P225" s="216"/>
      <c r="Q225" s="216"/>
      <c r="R225" s="216"/>
      <c r="S225" s="216"/>
      <c r="T225" s="216"/>
      <c r="U225" s="216"/>
      <c r="V225" s="216"/>
      <c r="W225" s="216"/>
      <c r="X225" s="216"/>
      <c r="Y225" s="216"/>
      <c r="Z225" s="216"/>
      <c r="AA225" s="429"/>
      <c r="AB225" s="431"/>
      <c r="AC225" s="429"/>
      <c r="AD225" s="431"/>
      <c r="AE225" s="429"/>
      <c r="AF225" s="429"/>
      <c r="AG225" s="429"/>
      <c r="AH225" s="444"/>
      <c r="AI225" s="431"/>
      <c r="AJ225" s="429"/>
      <c r="AK225" s="431"/>
      <c r="AL225" s="429"/>
      <c r="AM225" s="429"/>
      <c r="AN225" s="216"/>
      <c r="AO225" s="209"/>
      <c r="AP225" s="219"/>
      <c r="AQ225" s="209"/>
      <c r="AR225" s="219"/>
      <c r="AS225" s="209"/>
      <c r="AT225" s="209"/>
      <c r="AU225" s="209"/>
      <c r="AV225" s="220"/>
      <c r="AW225" s="220"/>
      <c r="AX225" s="220"/>
      <c r="AY225" s="220"/>
      <c r="AZ225" s="220"/>
      <c r="BA225" s="220"/>
      <c r="BB225" s="220"/>
      <c r="BC225" s="434"/>
      <c r="BD225" s="216"/>
      <c r="BE225" s="434"/>
      <c r="BF225" s="434"/>
      <c r="BG225" s="434"/>
      <c r="BH225" s="434"/>
      <c r="BI225" s="216"/>
      <c r="BJ225" s="216"/>
      <c r="BK225" s="216"/>
      <c r="BL225" s="216"/>
      <c r="BM225" s="216"/>
      <c r="BN225" s="216"/>
    </row>
    <row r="226" spans="2:66" ht="26.25" customHeight="1" x14ac:dyDescent="0.35">
      <c r="B226" s="216"/>
      <c r="C226" s="216"/>
      <c r="D226" s="216"/>
      <c r="E226" s="216"/>
      <c r="F226" s="216"/>
      <c r="G226" s="216"/>
      <c r="H226" s="216"/>
      <c r="I226" s="216"/>
      <c r="J226" s="216"/>
      <c r="K226" s="216"/>
      <c r="L226" s="216"/>
      <c r="M226" s="216"/>
      <c r="N226" s="216"/>
      <c r="O226" s="216"/>
      <c r="P226" s="216"/>
      <c r="Q226" s="216"/>
      <c r="R226" s="216"/>
      <c r="S226" s="216"/>
      <c r="T226" s="216"/>
      <c r="U226" s="216"/>
      <c r="V226" s="216"/>
      <c r="W226" s="216"/>
      <c r="X226" s="216"/>
      <c r="Y226" s="216"/>
      <c r="Z226" s="216"/>
      <c r="AA226" s="429"/>
      <c r="AB226" s="431"/>
      <c r="AC226" s="429"/>
      <c r="AD226" s="431"/>
      <c r="AE226" s="429"/>
      <c r="AF226" s="429"/>
      <c r="AG226" s="429"/>
      <c r="AH226" s="444"/>
      <c r="AI226" s="431"/>
      <c r="AJ226" s="429"/>
      <c r="AK226" s="431"/>
      <c r="AL226" s="429"/>
      <c r="AM226" s="429"/>
      <c r="AN226" s="216"/>
      <c r="AO226" s="209"/>
      <c r="AP226" s="219"/>
      <c r="AQ226" s="209"/>
      <c r="AR226" s="219"/>
      <c r="AS226" s="209"/>
      <c r="AT226" s="209"/>
      <c r="AU226" s="209"/>
      <c r="AV226" s="220"/>
      <c r="AW226" s="220"/>
      <c r="AX226" s="220"/>
      <c r="AY226" s="220"/>
      <c r="AZ226" s="220"/>
      <c r="BA226" s="220"/>
      <c r="BB226" s="220"/>
      <c r="BC226" s="434"/>
      <c r="BD226" s="216"/>
      <c r="BE226" s="434"/>
      <c r="BF226" s="434"/>
      <c r="BG226" s="434"/>
      <c r="BH226" s="434"/>
      <c r="BI226" s="216"/>
      <c r="BJ226" s="216"/>
      <c r="BK226" s="216"/>
      <c r="BL226" s="216"/>
      <c r="BM226" s="216"/>
      <c r="BN226" s="216"/>
    </row>
    <row r="227" spans="2:66" ht="26.25" customHeight="1" x14ac:dyDescent="0.35">
      <c r="B227" s="216"/>
      <c r="C227" s="216"/>
      <c r="D227" s="216"/>
      <c r="E227" s="216"/>
      <c r="F227" s="216"/>
      <c r="G227" s="216"/>
      <c r="H227" s="216"/>
      <c r="I227" s="216"/>
      <c r="J227" s="216"/>
      <c r="K227" s="216"/>
      <c r="L227" s="216"/>
      <c r="M227" s="216"/>
      <c r="N227" s="216"/>
      <c r="O227" s="216"/>
      <c r="P227" s="216"/>
      <c r="Q227" s="216"/>
      <c r="R227" s="216"/>
      <c r="S227" s="216"/>
      <c r="T227" s="216"/>
      <c r="U227" s="216"/>
      <c r="V227" s="216"/>
      <c r="W227" s="216"/>
      <c r="X227" s="216"/>
      <c r="Y227" s="216"/>
      <c r="Z227" s="216"/>
      <c r="AA227" s="429"/>
      <c r="AB227" s="431"/>
      <c r="AC227" s="429"/>
      <c r="AD227" s="431"/>
      <c r="AE227" s="429"/>
      <c r="AF227" s="429"/>
      <c r="AG227" s="429"/>
      <c r="AH227" s="444"/>
      <c r="AI227" s="431"/>
      <c r="AJ227" s="429"/>
      <c r="AK227" s="431"/>
      <c r="AL227" s="429"/>
      <c r="AM227" s="429"/>
      <c r="AN227" s="216"/>
      <c r="AO227" s="209"/>
      <c r="AP227" s="219"/>
      <c r="AQ227" s="209"/>
      <c r="AR227" s="219"/>
      <c r="AS227" s="209"/>
      <c r="AT227" s="209"/>
      <c r="AU227" s="209"/>
      <c r="AV227" s="220"/>
      <c r="AW227" s="220"/>
      <c r="AX227" s="220"/>
      <c r="AY227" s="220"/>
      <c r="AZ227" s="220"/>
      <c r="BA227" s="220"/>
      <c r="BB227" s="220"/>
      <c r="BC227" s="434"/>
      <c r="BD227" s="216"/>
      <c r="BE227" s="434"/>
      <c r="BF227" s="434"/>
      <c r="BG227" s="434"/>
      <c r="BH227" s="434"/>
      <c r="BI227" s="216"/>
      <c r="BJ227" s="216"/>
      <c r="BK227" s="216"/>
      <c r="BL227" s="216"/>
      <c r="BM227" s="216"/>
      <c r="BN227" s="216"/>
    </row>
    <row r="228" spans="2:66" ht="26.25" customHeight="1" x14ac:dyDescent="0.35">
      <c r="B228" s="216"/>
      <c r="C228" s="216"/>
      <c r="D228" s="216"/>
      <c r="E228" s="216"/>
      <c r="F228" s="216"/>
      <c r="G228" s="216"/>
      <c r="H228" s="216"/>
      <c r="I228" s="216"/>
      <c r="J228" s="216"/>
      <c r="K228" s="216"/>
      <c r="L228" s="216"/>
      <c r="M228" s="216"/>
      <c r="N228" s="216"/>
      <c r="O228" s="216"/>
      <c r="P228" s="216"/>
      <c r="Q228" s="216"/>
      <c r="R228" s="216"/>
      <c r="S228" s="216"/>
      <c r="T228" s="216"/>
      <c r="U228" s="216"/>
      <c r="V228" s="216"/>
      <c r="W228" s="216"/>
      <c r="X228" s="216"/>
      <c r="Y228" s="216"/>
      <c r="Z228" s="216"/>
      <c r="AA228" s="429"/>
      <c r="AB228" s="431"/>
      <c r="AC228" s="429"/>
      <c r="AD228" s="431"/>
      <c r="AE228" s="429"/>
      <c r="AF228" s="429"/>
      <c r="AG228" s="429"/>
      <c r="AH228" s="444"/>
      <c r="AI228" s="431"/>
      <c r="AJ228" s="429"/>
      <c r="AK228" s="431"/>
      <c r="AL228" s="429"/>
      <c r="AM228" s="429"/>
      <c r="AN228" s="216"/>
      <c r="AO228" s="209"/>
      <c r="AP228" s="219"/>
      <c r="AQ228" s="209"/>
      <c r="AR228" s="219"/>
      <c r="AS228" s="209"/>
      <c r="AT228" s="209"/>
      <c r="AU228" s="209"/>
      <c r="AV228" s="220"/>
      <c r="AW228" s="220"/>
      <c r="AX228" s="220"/>
      <c r="AY228" s="220"/>
      <c r="AZ228" s="220"/>
      <c r="BA228" s="220"/>
      <c r="BB228" s="220"/>
      <c r="BC228" s="434"/>
      <c r="BD228" s="216"/>
      <c r="BE228" s="434"/>
      <c r="BF228" s="434"/>
      <c r="BG228" s="434"/>
      <c r="BH228" s="434"/>
      <c r="BI228" s="216"/>
      <c r="BJ228" s="216"/>
      <c r="BK228" s="216"/>
      <c r="BL228" s="216"/>
      <c r="BM228" s="216"/>
      <c r="BN228" s="216"/>
    </row>
    <row r="229" spans="2:66" ht="26.25" customHeight="1" x14ac:dyDescent="0.35">
      <c r="B229" s="216"/>
      <c r="C229" s="216"/>
      <c r="D229" s="216"/>
      <c r="E229" s="216"/>
      <c r="F229" s="216"/>
      <c r="G229" s="216"/>
      <c r="H229" s="216"/>
      <c r="I229" s="216"/>
      <c r="J229" s="216"/>
      <c r="K229" s="216"/>
      <c r="L229" s="216"/>
      <c r="M229" s="216"/>
      <c r="N229" s="216"/>
      <c r="O229" s="216"/>
      <c r="P229" s="216"/>
      <c r="Q229" s="216"/>
      <c r="R229" s="216"/>
      <c r="S229" s="216"/>
      <c r="T229" s="216"/>
      <c r="U229" s="216"/>
      <c r="V229" s="216"/>
      <c r="W229" s="216"/>
      <c r="X229" s="216"/>
      <c r="Y229" s="216"/>
      <c r="Z229" s="216"/>
      <c r="AA229" s="429"/>
      <c r="AB229" s="431"/>
      <c r="AC229" s="429"/>
      <c r="AD229" s="431"/>
      <c r="AE229" s="429"/>
      <c r="AF229" s="429"/>
      <c r="AG229" s="429"/>
      <c r="AH229" s="444"/>
      <c r="AI229" s="431"/>
      <c r="AJ229" s="429"/>
      <c r="AK229" s="431"/>
      <c r="AL229" s="429"/>
      <c r="AM229" s="429"/>
      <c r="AN229" s="216"/>
      <c r="AO229" s="209"/>
      <c r="AP229" s="219"/>
      <c r="AQ229" s="209"/>
      <c r="AR229" s="219"/>
      <c r="AS229" s="209"/>
      <c r="AT229" s="209"/>
      <c r="AU229" s="209"/>
      <c r="AV229" s="220"/>
      <c r="AW229" s="220"/>
      <c r="AX229" s="220"/>
      <c r="AY229" s="220"/>
      <c r="AZ229" s="220"/>
      <c r="BA229" s="220"/>
      <c r="BB229" s="220"/>
      <c r="BC229" s="434"/>
      <c r="BD229" s="216"/>
      <c r="BE229" s="434"/>
      <c r="BF229" s="434"/>
      <c r="BG229" s="434"/>
      <c r="BH229" s="434"/>
      <c r="BI229" s="216"/>
      <c r="BJ229" s="216"/>
      <c r="BK229" s="216"/>
      <c r="BL229" s="216"/>
      <c r="BM229" s="216"/>
      <c r="BN229" s="216"/>
    </row>
    <row r="230" spans="2:66" ht="26.25" customHeight="1" x14ac:dyDescent="0.35">
      <c r="B230" s="216"/>
      <c r="C230" s="216"/>
      <c r="D230" s="216"/>
      <c r="E230" s="216"/>
      <c r="F230" s="216"/>
      <c r="G230" s="216"/>
      <c r="H230" s="216"/>
      <c r="I230" s="216"/>
      <c r="J230" s="216"/>
      <c r="K230" s="216"/>
      <c r="L230" s="216"/>
      <c r="M230" s="216"/>
      <c r="N230" s="216"/>
      <c r="O230" s="216"/>
      <c r="P230" s="216"/>
      <c r="Q230" s="216"/>
      <c r="R230" s="216"/>
      <c r="S230" s="216"/>
      <c r="T230" s="216"/>
      <c r="U230" s="216"/>
      <c r="V230" s="216"/>
      <c r="W230" s="216"/>
      <c r="X230" s="216"/>
      <c r="Y230" s="216"/>
      <c r="Z230" s="216"/>
      <c r="AA230" s="429"/>
      <c r="AB230" s="431"/>
      <c r="AC230" s="429"/>
      <c r="AD230" s="431"/>
      <c r="AE230" s="429"/>
      <c r="AF230" s="429"/>
      <c r="AG230" s="429"/>
      <c r="AH230" s="444"/>
      <c r="AI230" s="431"/>
      <c r="AJ230" s="429"/>
      <c r="AK230" s="431"/>
      <c r="AL230" s="429"/>
      <c r="AM230" s="429"/>
      <c r="AN230" s="216"/>
      <c r="AO230" s="209"/>
      <c r="AP230" s="219"/>
      <c r="AQ230" s="209"/>
      <c r="AR230" s="219"/>
      <c r="AS230" s="209"/>
      <c r="AT230" s="209"/>
      <c r="AU230" s="209"/>
      <c r="AV230" s="220"/>
      <c r="AW230" s="220"/>
      <c r="AX230" s="220"/>
      <c r="AY230" s="220"/>
      <c r="AZ230" s="220"/>
      <c r="BA230" s="220"/>
      <c r="BB230" s="220"/>
      <c r="BC230" s="434"/>
      <c r="BD230" s="216"/>
      <c r="BE230" s="434"/>
      <c r="BF230" s="434"/>
      <c r="BG230" s="434"/>
      <c r="BH230" s="434"/>
      <c r="BI230" s="216"/>
      <c r="BJ230" s="216"/>
      <c r="BK230" s="216"/>
      <c r="BL230" s="216"/>
      <c r="BM230" s="216"/>
      <c r="BN230" s="216"/>
    </row>
    <row r="231" spans="2:66" ht="26.25" customHeight="1" x14ac:dyDescent="0.35">
      <c r="B231" s="216"/>
      <c r="C231" s="216"/>
      <c r="D231" s="216"/>
      <c r="E231" s="216"/>
      <c r="F231" s="216"/>
      <c r="G231" s="216"/>
      <c r="H231" s="216"/>
      <c r="I231" s="216"/>
      <c r="J231" s="216"/>
      <c r="K231" s="216"/>
      <c r="L231" s="216"/>
      <c r="M231" s="216"/>
      <c r="N231" s="216"/>
      <c r="O231" s="216"/>
      <c r="P231" s="216"/>
      <c r="Q231" s="216"/>
      <c r="R231" s="216"/>
      <c r="S231" s="216"/>
      <c r="T231" s="216"/>
      <c r="U231" s="216"/>
      <c r="V231" s="216"/>
      <c r="W231" s="216"/>
      <c r="X231" s="216"/>
      <c r="Y231" s="216"/>
      <c r="Z231" s="216"/>
      <c r="AA231" s="429"/>
      <c r="AB231" s="431"/>
      <c r="AC231" s="429"/>
      <c r="AD231" s="431"/>
      <c r="AE231" s="429"/>
      <c r="AF231" s="429"/>
      <c r="AG231" s="429"/>
      <c r="AH231" s="444"/>
      <c r="AI231" s="431"/>
      <c r="AJ231" s="429"/>
      <c r="AK231" s="431"/>
      <c r="AL231" s="429"/>
      <c r="AM231" s="429"/>
      <c r="AN231" s="216"/>
      <c r="AO231" s="209"/>
      <c r="AP231" s="219"/>
      <c r="AQ231" s="209"/>
      <c r="AR231" s="219"/>
      <c r="AS231" s="209"/>
      <c r="AT231" s="209"/>
      <c r="AU231" s="209"/>
      <c r="AV231" s="220"/>
      <c r="AW231" s="220"/>
      <c r="AX231" s="220"/>
      <c r="AY231" s="220"/>
      <c r="AZ231" s="220"/>
      <c r="BA231" s="220"/>
      <c r="BB231" s="220"/>
      <c r="BC231" s="434"/>
      <c r="BD231" s="216"/>
      <c r="BE231" s="434"/>
      <c r="BF231" s="434"/>
      <c r="BG231" s="434"/>
      <c r="BH231" s="434"/>
      <c r="BI231" s="216"/>
      <c r="BJ231" s="216"/>
      <c r="BK231" s="216"/>
      <c r="BL231" s="216"/>
      <c r="BM231" s="216"/>
      <c r="BN231" s="216"/>
    </row>
    <row r="232" spans="2:66" ht="26.25" customHeight="1" x14ac:dyDescent="0.35">
      <c r="B232" s="216"/>
      <c r="C232" s="216"/>
      <c r="D232" s="216"/>
      <c r="E232" s="216"/>
      <c r="F232" s="216"/>
      <c r="G232" s="216"/>
      <c r="H232" s="216"/>
      <c r="I232" s="216"/>
      <c r="J232" s="216"/>
      <c r="K232" s="216"/>
      <c r="L232" s="216"/>
      <c r="M232" s="216"/>
      <c r="N232" s="216"/>
      <c r="O232" s="216"/>
      <c r="P232" s="216"/>
      <c r="Q232" s="216"/>
      <c r="R232" s="216"/>
      <c r="S232" s="216"/>
      <c r="T232" s="216"/>
      <c r="U232" s="216"/>
      <c r="V232" s="216"/>
      <c r="W232" s="216"/>
      <c r="X232" s="216"/>
      <c r="Y232" s="216"/>
      <c r="Z232" s="216"/>
      <c r="AA232" s="429"/>
      <c r="AB232" s="431"/>
      <c r="AC232" s="429"/>
      <c r="AD232" s="431"/>
      <c r="AE232" s="429"/>
      <c r="AF232" s="429"/>
      <c r="AG232" s="429"/>
      <c r="AH232" s="444"/>
      <c r="AI232" s="431"/>
      <c r="AJ232" s="429"/>
      <c r="AK232" s="431"/>
      <c r="AL232" s="429"/>
      <c r="AM232" s="429"/>
      <c r="AN232" s="216"/>
      <c r="AO232" s="209"/>
      <c r="AP232" s="219"/>
      <c r="AQ232" s="209"/>
      <c r="AR232" s="219"/>
      <c r="AS232" s="209"/>
      <c r="AT232" s="209"/>
      <c r="AU232" s="209"/>
      <c r="AV232" s="220"/>
      <c r="AW232" s="220"/>
      <c r="AX232" s="220"/>
      <c r="AY232" s="220"/>
      <c r="AZ232" s="220"/>
      <c r="BA232" s="220"/>
      <c r="BB232" s="220"/>
      <c r="BC232" s="434"/>
      <c r="BD232" s="216"/>
      <c r="BE232" s="434"/>
      <c r="BF232" s="434"/>
      <c r="BG232" s="434"/>
      <c r="BH232" s="434"/>
      <c r="BI232" s="216"/>
      <c r="BJ232" s="216"/>
      <c r="BK232" s="216"/>
      <c r="BL232" s="216"/>
      <c r="BM232" s="216"/>
      <c r="BN232" s="216"/>
    </row>
    <row r="233" spans="2:66" ht="26.25" customHeight="1" x14ac:dyDescent="0.35">
      <c r="B233" s="216"/>
      <c r="C233" s="216"/>
      <c r="D233" s="216"/>
      <c r="E233" s="216"/>
      <c r="F233" s="216"/>
      <c r="G233" s="216"/>
      <c r="H233" s="216"/>
      <c r="I233" s="216"/>
      <c r="J233" s="216"/>
      <c r="K233" s="216"/>
      <c r="L233" s="216"/>
      <c r="M233" s="216"/>
      <c r="N233" s="216"/>
      <c r="O233" s="216"/>
      <c r="P233" s="216"/>
      <c r="Q233" s="216"/>
      <c r="R233" s="216"/>
      <c r="S233" s="216"/>
      <c r="T233" s="216"/>
      <c r="U233" s="216"/>
      <c r="V233" s="216"/>
      <c r="W233" s="216"/>
      <c r="X233" s="216"/>
      <c r="Y233" s="216"/>
      <c r="Z233" s="216"/>
      <c r="AA233" s="429"/>
      <c r="AB233" s="431"/>
      <c r="AC233" s="429"/>
      <c r="AD233" s="431"/>
      <c r="AE233" s="429"/>
      <c r="AF233" s="429"/>
      <c r="AG233" s="429"/>
      <c r="AH233" s="444"/>
      <c r="AI233" s="431"/>
      <c r="AJ233" s="429"/>
      <c r="AK233" s="431"/>
      <c r="AL233" s="429"/>
      <c r="AM233" s="429"/>
      <c r="AN233" s="216"/>
      <c r="AO233" s="209"/>
      <c r="AP233" s="219"/>
      <c r="AQ233" s="209"/>
      <c r="AR233" s="219"/>
      <c r="AS233" s="209"/>
      <c r="AT233" s="209"/>
      <c r="AU233" s="209"/>
      <c r="AV233" s="220"/>
      <c r="AW233" s="220"/>
      <c r="AX233" s="220"/>
      <c r="AY233" s="220"/>
      <c r="AZ233" s="220"/>
      <c r="BA233" s="220"/>
      <c r="BB233" s="220"/>
      <c r="BC233" s="434"/>
      <c r="BD233" s="216"/>
      <c r="BE233" s="434"/>
      <c r="BF233" s="434"/>
      <c r="BG233" s="434"/>
      <c r="BH233" s="434"/>
      <c r="BI233" s="216"/>
      <c r="BJ233" s="216"/>
      <c r="BK233" s="216"/>
      <c r="BL233" s="216"/>
      <c r="BM233" s="216"/>
      <c r="BN233" s="216"/>
    </row>
    <row r="234" spans="2:66" ht="26.25" customHeight="1" x14ac:dyDescent="0.35">
      <c r="B234" s="216"/>
      <c r="C234" s="216"/>
      <c r="D234" s="216"/>
      <c r="E234" s="216"/>
      <c r="F234" s="216"/>
      <c r="G234" s="216"/>
      <c r="H234" s="216"/>
      <c r="I234" s="216"/>
      <c r="J234" s="216"/>
      <c r="K234" s="216"/>
      <c r="L234" s="216"/>
      <c r="M234" s="216"/>
      <c r="N234" s="216"/>
      <c r="O234" s="216"/>
      <c r="P234" s="216"/>
      <c r="Q234" s="216"/>
      <c r="R234" s="216"/>
      <c r="S234" s="216"/>
      <c r="T234" s="216"/>
      <c r="U234" s="216"/>
      <c r="V234" s="216"/>
      <c r="W234" s="216"/>
      <c r="X234" s="216"/>
      <c r="Y234" s="216"/>
      <c r="Z234" s="216"/>
      <c r="AA234" s="429"/>
      <c r="AB234" s="431"/>
      <c r="AC234" s="429"/>
      <c r="AD234" s="431"/>
      <c r="AE234" s="429"/>
      <c r="AF234" s="429"/>
      <c r="AG234" s="429"/>
      <c r="AH234" s="444"/>
      <c r="AI234" s="431"/>
      <c r="AJ234" s="429"/>
      <c r="AK234" s="431"/>
      <c r="AL234" s="429"/>
      <c r="AM234" s="429"/>
      <c r="AN234" s="216"/>
      <c r="AO234" s="209"/>
      <c r="AP234" s="219"/>
      <c r="AQ234" s="209"/>
      <c r="AR234" s="219"/>
      <c r="AS234" s="209"/>
      <c r="AT234" s="209"/>
      <c r="AU234" s="209"/>
      <c r="AV234" s="220"/>
      <c r="AW234" s="220"/>
      <c r="AX234" s="220"/>
      <c r="AY234" s="220"/>
      <c r="AZ234" s="220"/>
      <c r="BA234" s="220"/>
      <c r="BB234" s="220"/>
      <c r="BC234" s="434"/>
      <c r="BD234" s="216"/>
      <c r="BE234" s="434"/>
      <c r="BF234" s="434"/>
      <c r="BG234" s="434"/>
      <c r="BH234" s="434"/>
      <c r="BI234" s="216"/>
      <c r="BJ234" s="216"/>
      <c r="BK234" s="216"/>
      <c r="BL234" s="216"/>
      <c r="BM234" s="216"/>
      <c r="BN234" s="216"/>
    </row>
    <row r="235" spans="2:66" ht="26.25" customHeight="1" x14ac:dyDescent="0.35">
      <c r="B235" s="216"/>
      <c r="C235" s="216"/>
      <c r="D235" s="216"/>
      <c r="E235" s="216"/>
      <c r="F235" s="216"/>
      <c r="G235" s="216"/>
      <c r="H235" s="216"/>
      <c r="I235" s="216"/>
      <c r="J235" s="216"/>
      <c r="K235" s="216"/>
      <c r="L235" s="216"/>
      <c r="M235" s="216"/>
      <c r="N235" s="216"/>
      <c r="O235" s="216"/>
      <c r="P235" s="216"/>
      <c r="Q235" s="216"/>
      <c r="R235" s="216"/>
      <c r="S235" s="216"/>
      <c r="T235" s="216"/>
      <c r="U235" s="216"/>
      <c r="V235" s="216"/>
      <c r="W235" s="216"/>
      <c r="X235" s="216"/>
      <c r="Y235" s="216"/>
      <c r="Z235" s="216"/>
      <c r="AA235" s="429"/>
      <c r="AB235" s="431"/>
      <c r="AC235" s="429"/>
      <c r="AD235" s="431"/>
      <c r="AE235" s="429"/>
      <c r="AF235" s="429"/>
      <c r="AG235" s="429"/>
      <c r="AH235" s="444"/>
      <c r="AI235" s="431"/>
      <c r="AJ235" s="429"/>
      <c r="AK235" s="431"/>
      <c r="AL235" s="429"/>
      <c r="AM235" s="429"/>
      <c r="AN235" s="216"/>
      <c r="AO235" s="209"/>
      <c r="AP235" s="219"/>
      <c r="AQ235" s="209"/>
      <c r="AR235" s="219"/>
      <c r="AS235" s="209"/>
      <c r="AT235" s="209"/>
      <c r="AU235" s="209"/>
      <c r="AV235" s="220"/>
      <c r="AW235" s="220"/>
      <c r="AX235" s="220"/>
      <c r="AY235" s="220"/>
      <c r="AZ235" s="220"/>
      <c r="BA235" s="220"/>
      <c r="BB235" s="220"/>
      <c r="BC235" s="434"/>
      <c r="BD235" s="216"/>
      <c r="BE235" s="434"/>
      <c r="BF235" s="434"/>
      <c r="BG235" s="434"/>
      <c r="BH235" s="434"/>
      <c r="BI235" s="216"/>
      <c r="BJ235" s="216"/>
      <c r="BK235" s="216"/>
      <c r="BL235" s="216"/>
      <c r="BM235" s="216"/>
      <c r="BN235" s="216"/>
    </row>
    <row r="236" spans="2:66" ht="26.25" customHeight="1" x14ac:dyDescent="0.35">
      <c r="B236" s="216"/>
      <c r="C236" s="216"/>
      <c r="D236" s="216"/>
      <c r="E236" s="216"/>
      <c r="F236" s="216"/>
      <c r="G236" s="216"/>
      <c r="H236" s="216"/>
      <c r="I236" s="216"/>
      <c r="J236" s="216"/>
      <c r="K236" s="216"/>
      <c r="L236" s="216"/>
      <c r="M236" s="216"/>
      <c r="N236" s="216"/>
      <c r="O236" s="216"/>
      <c r="P236" s="216"/>
      <c r="Q236" s="216"/>
      <c r="R236" s="216"/>
      <c r="S236" s="216"/>
      <c r="T236" s="216"/>
      <c r="U236" s="216"/>
      <c r="V236" s="216"/>
      <c r="W236" s="216"/>
      <c r="X236" s="216"/>
      <c r="Y236" s="216"/>
      <c r="Z236" s="216"/>
      <c r="AA236" s="429"/>
      <c r="AB236" s="431"/>
      <c r="AC236" s="429"/>
      <c r="AD236" s="431"/>
      <c r="AE236" s="429"/>
      <c r="AF236" s="429"/>
      <c r="AG236" s="429"/>
      <c r="AH236" s="444"/>
      <c r="AI236" s="431"/>
      <c r="AJ236" s="429"/>
      <c r="AK236" s="431"/>
      <c r="AL236" s="429"/>
      <c r="AM236" s="429"/>
      <c r="AN236" s="216"/>
      <c r="AO236" s="209"/>
      <c r="AP236" s="219"/>
      <c r="AQ236" s="209"/>
      <c r="AR236" s="219"/>
      <c r="AS236" s="209"/>
      <c r="AT236" s="209"/>
      <c r="AU236" s="209"/>
      <c r="AV236" s="220"/>
      <c r="AW236" s="220"/>
      <c r="AX236" s="220"/>
      <c r="AY236" s="220"/>
      <c r="AZ236" s="220"/>
      <c r="BA236" s="220"/>
      <c r="BB236" s="220"/>
      <c r="BC236" s="434"/>
      <c r="BD236" s="216"/>
      <c r="BE236" s="434"/>
      <c r="BF236" s="434"/>
      <c r="BG236" s="434"/>
      <c r="BH236" s="434"/>
      <c r="BI236" s="216"/>
      <c r="BJ236" s="216"/>
      <c r="BK236" s="216"/>
      <c r="BL236" s="216"/>
      <c r="BM236" s="216"/>
      <c r="BN236" s="216"/>
    </row>
    <row r="237" spans="2:66" ht="26.25" customHeight="1" x14ac:dyDescent="0.35">
      <c r="B237" s="216"/>
      <c r="C237" s="216"/>
      <c r="D237" s="216"/>
      <c r="E237" s="216"/>
      <c r="F237" s="216"/>
      <c r="G237" s="216"/>
      <c r="H237" s="216"/>
      <c r="I237" s="216"/>
      <c r="J237" s="216"/>
      <c r="K237" s="216"/>
      <c r="L237" s="216"/>
      <c r="M237" s="216"/>
      <c r="N237" s="216"/>
      <c r="O237" s="216"/>
      <c r="P237" s="216"/>
      <c r="Q237" s="216"/>
      <c r="R237" s="216"/>
      <c r="S237" s="216"/>
      <c r="T237" s="216"/>
      <c r="U237" s="216"/>
      <c r="V237" s="216"/>
      <c r="W237" s="216"/>
      <c r="X237" s="216"/>
      <c r="Y237" s="216"/>
      <c r="Z237" s="216"/>
      <c r="AA237" s="429"/>
      <c r="AB237" s="431"/>
      <c r="AC237" s="429"/>
      <c r="AD237" s="431"/>
      <c r="AE237" s="429"/>
      <c r="AF237" s="429"/>
      <c r="AG237" s="429"/>
      <c r="AH237" s="444"/>
      <c r="AI237" s="431"/>
      <c r="AJ237" s="429"/>
      <c r="AK237" s="431"/>
      <c r="AL237" s="429"/>
      <c r="AM237" s="429"/>
      <c r="AN237" s="216"/>
      <c r="AO237" s="209"/>
      <c r="AP237" s="219"/>
      <c r="AQ237" s="209"/>
      <c r="AR237" s="219"/>
      <c r="AS237" s="209"/>
      <c r="AT237" s="209"/>
      <c r="AU237" s="209"/>
      <c r="AV237" s="220"/>
      <c r="AW237" s="220"/>
      <c r="AX237" s="220"/>
      <c r="AY237" s="220"/>
      <c r="AZ237" s="220"/>
      <c r="BA237" s="220"/>
      <c r="BB237" s="220"/>
      <c r="BC237" s="434"/>
      <c r="BD237" s="216"/>
      <c r="BE237" s="434"/>
      <c r="BF237" s="434"/>
      <c r="BG237" s="434"/>
      <c r="BH237" s="434"/>
      <c r="BI237" s="216"/>
      <c r="BJ237" s="216"/>
      <c r="BK237" s="216"/>
      <c r="BL237" s="216"/>
      <c r="BM237" s="216"/>
      <c r="BN237" s="216"/>
    </row>
    <row r="238" spans="2:66" ht="26.25" customHeight="1" x14ac:dyDescent="0.35">
      <c r="B238" s="216"/>
      <c r="C238" s="216"/>
      <c r="D238" s="216"/>
      <c r="E238" s="216"/>
      <c r="F238" s="216"/>
      <c r="G238" s="216"/>
      <c r="H238" s="216"/>
      <c r="I238" s="216"/>
      <c r="J238" s="216"/>
      <c r="K238" s="216"/>
      <c r="L238" s="216"/>
      <c r="M238" s="216"/>
      <c r="N238" s="216"/>
      <c r="O238" s="216"/>
      <c r="P238" s="216"/>
      <c r="Q238" s="216"/>
      <c r="R238" s="216"/>
      <c r="S238" s="216"/>
      <c r="T238" s="216"/>
      <c r="U238" s="216"/>
      <c r="V238" s="216"/>
      <c r="W238" s="216"/>
      <c r="X238" s="216"/>
      <c r="Y238" s="216"/>
      <c r="Z238" s="216"/>
      <c r="AA238" s="429"/>
      <c r="AB238" s="431"/>
      <c r="AC238" s="429"/>
      <c r="AD238" s="431"/>
      <c r="AE238" s="429"/>
      <c r="AF238" s="429"/>
      <c r="AG238" s="429"/>
      <c r="AH238" s="444"/>
      <c r="AI238" s="431"/>
      <c r="AJ238" s="429"/>
      <c r="AK238" s="431"/>
      <c r="AL238" s="429"/>
      <c r="AM238" s="429"/>
      <c r="AN238" s="216"/>
      <c r="AO238" s="209"/>
      <c r="AP238" s="219"/>
      <c r="AQ238" s="209"/>
      <c r="AR238" s="219"/>
      <c r="AS238" s="209"/>
      <c r="AT238" s="209"/>
      <c r="AU238" s="209"/>
      <c r="AV238" s="220"/>
      <c r="AW238" s="220"/>
      <c r="AX238" s="220"/>
      <c r="AY238" s="220"/>
      <c r="AZ238" s="220"/>
      <c r="BA238" s="220"/>
      <c r="BB238" s="220"/>
      <c r="BC238" s="434"/>
      <c r="BD238" s="216"/>
      <c r="BE238" s="434"/>
      <c r="BF238" s="434"/>
      <c r="BG238" s="434"/>
      <c r="BH238" s="434"/>
      <c r="BI238" s="216"/>
      <c r="BJ238" s="216"/>
      <c r="BK238" s="216"/>
      <c r="BL238" s="216"/>
      <c r="BM238" s="216"/>
      <c r="BN238" s="216"/>
    </row>
    <row r="239" spans="2:66" ht="26.25" customHeight="1" x14ac:dyDescent="0.35">
      <c r="B239" s="216"/>
      <c r="C239" s="216"/>
      <c r="D239" s="216"/>
      <c r="E239" s="216"/>
      <c r="F239" s="216"/>
      <c r="G239" s="216"/>
      <c r="H239" s="216"/>
      <c r="I239" s="216"/>
      <c r="J239" s="216"/>
      <c r="K239" s="216"/>
      <c r="L239" s="216"/>
      <c r="M239" s="216"/>
      <c r="N239" s="216"/>
      <c r="O239" s="216"/>
      <c r="P239" s="216"/>
      <c r="Q239" s="216"/>
      <c r="R239" s="216"/>
      <c r="S239" s="216"/>
      <c r="T239" s="216"/>
      <c r="U239" s="216"/>
      <c r="V239" s="216"/>
      <c r="W239" s="216"/>
      <c r="X239" s="216"/>
      <c r="Y239" s="216"/>
      <c r="Z239" s="216"/>
      <c r="AA239" s="429"/>
      <c r="AB239" s="431"/>
      <c r="AC239" s="429"/>
      <c r="AD239" s="431"/>
      <c r="AE239" s="429"/>
      <c r="AF239" s="429"/>
      <c r="AG239" s="429"/>
      <c r="AH239" s="444"/>
      <c r="AI239" s="431"/>
      <c r="AJ239" s="429"/>
      <c r="AK239" s="431"/>
      <c r="AL239" s="429"/>
      <c r="AM239" s="429"/>
      <c r="AN239" s="216"/>
      <c r="AO239" s="209"/>
      <c r="AP239" s="219"/>
      <c r="AQ239" s="209"/>
      <c r="AR239" s="219"/>
      <c r="AS239" s="209"/>
      <c r="AT239" s="209"/>
      <c r="AU239" s="209"/>
      <c r="AV239" s="220"/>
      <c r="AW239" s="220"/>
      <c r="AX239" s="220"/>
      <c r="AY239" s="220"/>
      <c r="AZ239" s="220"/>
      <c r="BA239" s="220"/>
      <c r="BB239" s="220"/>
      <c r="BC239" s="434"/>
      <c r="BD239" s="216"/>
      <c r="BE239" s="434"/>
      <c r="BF239" s="434"/>
      <c r="BG239" s="434"/>
      <c r="BH239" s="434"/>
      <c r="BI239" s="216"/>
      <c r="BJ239" s="216"/>
      <c r="BK239" s="216"/>
      <c r="BL239" s="216"/>
      <c r="BM239" s="216"/>
      <c r="BN239" s="216"/>
    </row>
    <row r="240" spans="2:66" ht="26.25" customHeight="1" x14ac:dyDescent="0.35">
      <c r="B240" s="216"/>
      <c r="C240" s="216"/>
      <c r="D240" s="216"/>
      <c r="E240" s="216"/>
      <c r="F240" s="216"/>
      <c r="G240" s="216"/>
      <c r="H240" s="216"/>
      <c r="I240" s="216"/>
      <c r="J240" s="216"/>
      <c r="K240" s="216"/>
      <c r="L240" s="216"/>
      <c r="M240" s="216"/>
      <c r="N240" s="216"/>
      <c r="O240" s="216"/>
      <c r="P240" s="216"/>
      <c r="Q240" s="216"/>
      <c r="R240" s="216"/>
      <c r="S240" s="216"/>
      <c r="T240" s="216"/>
      <c r="U240" s="216"/>
      <c r="V240" s="216"/>
      <c r="W240" s="216"/>
      <c r="X240" s="216"/>
      <c r="Y240" s="216"/>
      <c r="Z240" s="216"/>
      <c r="AA240" s="429"/>
      <c r="AB240" s="431"/>
      <c r="AC240" s="429"/>
      <c r="AD240" s="431"/>
      <c r="AE240" s="429"/>
      <c r="AF240" s="429"/>
      <c r="AG240" s="429"/>
      <c r="AH240" s="444"/>
      <c r="AI240" s="431"/>
      <c r="AJ240" s="429"/>
      <c r="AK240" s="431"/>
      <c r="AL240" s="429"/>
      <c r="AM240" s="429"/>
      <c r="AN240" s="216"/>
      <c r="AO240" s="209"/>
      <c r="AP240" s="219"/>
      <c r="AQ240" s="209"/>
      <c r="AR240" s="219"/>
      <c r="AS240" s="209"/>
      <c r="AT240" s="209"/>
      <c r="AU240" s="209"/>
      <c r="AV240" s="220"/>
      <c r="AW240" s="220"/>
      <c r="AX240" s="220"/>
      <c r="AY240" s="220"/>
      <c r="AZ240" s="220"/>
      <c r="BA240" s="220"/>
      <c r="BB240" s="220"/>
      <c r="BC240" s="434"/>
      <c r="BD240" s="216"/>
      <c r="BE240" s="434"/>
      <c r="BF240" s="434"/>
      <c r="BG240" s="434"/>
      <c r="BH240" s="434"/>
      <c r="BI240" s="216"/>
      <c r="BJ240" s="216"/>
      <c r="BK240" s="216"/>
      <c r="BL240" s="216"/>
      <c r="BM240" s="216"/>
      <c r="BN240" s="216"/>
    </row>
    <row r="241" spans="2:66" ht="26.25" customHeight="1" x14ac:dyDescent="0.35">
      <c r="B241" s="216"/>
      <c r="C241" s="216"/>
      <c r="D241" s="216"/>
      <c r="E241" s="216"/>
      <c r="F241" s="216"/>
      <c r="G241" s="216"/>
      <c r="H241" s="216"/>
      <c r="I241" s="216"/>
      <c r="J241" s="216"/>
      <c r="K241" s="216"/>
      <c r="L241" s="216"/>
      <c r="M241" s="216"/>
      <c r="N241" s="216"/>
      <c r="O241" s="216"/>
      <c r="P241" s="216"/>
      <c r="Q241" s="216"/>
      <c r="R241" s="216"/>
      <c r="S241" s="216"/>
      <c r="T241" s="216"/>
      <c r="U241" s="216"/>
      <c r="V241" s="216"/>
      <c r="W241" s="216"/>
      <c r="X241" s="216"/>
      <c r="Y241" s="216"/>
      <c r="Z241" s="216"/>
      <c r="AA241" s="429"/>
      <c r="AB241" s="431"/>
      <c r="AC241" s="429"/>
      <c r="AD241" s="431"/>
      <c r="AE241" s="429"/>
      <c r="AF241" s="429"/>
      <c r="AG241" s="429"/>
      <c r="AH241" s="444"/>
      <c r="AI241" s="431"/>
      <c r="AJ241" s="429"/>
      <c r="AK241" s="431"/>
      <c r="AL241" s="429"/>
      <c r="AM241" s="429"/>
      <c r="AN241" s="216"/>
      <c r="AO241" s="209"/>
      <c r="AP241" s="219"/>
      <c r="AQ241" s="209"/>
      <c r="AR241" s="219"/>
      <c r="AS241" s="209"/>
      <c r="AT241" s="209"/>
      <c r="AU241" s="209"/>
      <c r="AV241" s="220"/>
      <c r="AW241" s="220"/>
      <c r="AX241" s="220"/>
      <c r="AY241" s="220"/>
      <c r="AZ241" s="220"/>
      <c r="BA241" s="220"/>
      <c r="BB241" s="220"/>
      <c r="BC241" s="434"/>
      <c r="BD241" s="216"/>
      <c r="BE241" s="434"/>
      <c r="BF241" s="434"/>
      <c r="BG241" s="434"/>
      <c r="BH241" s="434"/>
      <c r="BI241" s="216"/>
      <c r="BJ241" s="216"/>
      <c r="BK241" s="216"/>
      <c r="BL241" s="216"/>
      <c r="BM241" s="216"/>
      <c r="BN241" s="216"/>
    </row>
    <row r="242" spans="2:66" ht="26.25" customHeight="1" x14ac:dyDescent="0.35">
      <c r="B242" s="216"/>
      <c r="C242" s="216"/>
      <c r="D242" s="216"/>
      <c r="E242" s="216"/>
      <c r="F242" s="216"/>
      <c r="G242" s="216"/>
      <c r="H242" s="216"/>
      <c r="I242" s="216"/>
      <c r="J242" s="216"/>
      <c r="K242" s="216"/>
      <c r="L242" s="216"/>
      <c r="M242" s="216"/>
      <c r="N242" s="216"/>
      <c r="O242" s="216"/>
      <c r="P242" s="216"/>
      <c r="Q242" s="216"/>
      <c r="R242" s="216"/>
      <c r="S242" s="216"/>
      <c r="T242" s="216"/>
      <c r="U242" s="216"/>
      <c r="V242" s="216"/>
      <c r="W242" s="216"/>
      <c r="X242" s="216"/>
      <c r="Y242" s="216"/>
      <c r="Z242" s="216"/>
      <c r="AA242" s="429"/>
      <c r="AB242" s="431"/>
      <c r="AC242" s="429"/>
      <c r="AD242" s="431"/>
      <c r="AE242" s="429"/>
      <c r="AF242" s="429"/>
      <c r="AG242" s="429"/>
      <c r="AH242" s="444"/>
      <c r="AI242" s="431"/>
      <c r="AJ242" s="429"/>
      <c r="AK242" s="431"/>
      <c r="AL242" s="429"/>
      <c r="AM242" s="429"/>
      <c r="AN242" s="216"/>
      <c r="AO242" s="209"/>
      <c r="AP242" s="219"/>
      <c r="AQ242" s="209"/>
      <c r="AR242" s="219"/>
      <c r="AS242" s="209"/>
      <c r="AT242" s="209"/>
      <c r="AU242" s="209"/>
      <c r="AV242" s="220"/>
      <c r="AW242" s="220"/>
      <c r="AX242" s="220"/>
      <c r="AY242" s="220"/>
      <c r="AZ242" s="220"/>
      <c r="BA242" s="220"/>
      <c r="BB242" s="220"/>
      <c r="BC242" s="434"/>
      <c r="BD242" s="216"/>
      <c r="BE242" s="434"/>
      <c r="BF242" s="434"/>
      <c r="BG242" s="434"/>
      <c r="BH242" s="434"/>
      <c r="BI242" s="216"/>
      <c r="BJ242" s="216"/>
      <c r="BK242" s="216"/>
      <c r="BL242" s="216"/>
      <c r="BM242" s="216"/>
      <c r="BN242" s="216"/>
    </row>
    <row r="243" spans="2:66" ht="26.25" customHeight="1" x14ac:dyDescent="0.35">
      <c r="B243" s="216"/>
      <c r="C243" s="216"/>
      <c r="D243" s="216"/>
      <c r="E243" s="216"/>
      <c r="F243" s="216"/>
      <c r="G243" s="216"/>
      <c r="H243" s="216"/>
      <c r="I243" s="216"/>
      <c r="J243" s="216"/>
      <c r="K243" s="216"/>
      <c r="L243" s="216"/>
      <c r="M243" s="216"/>
      <c r="N243" s="216"/>
      <c r="O243" s="216"/>
      <c r="P243" s="216"/>
      <c r="Q243" s="216"/>
      <c r="R243" s="216"/>
      <c r="S243" s="216"/>
      <c r="T243" s="216"/>
      <c r="U243" s="216"/>
      <c r="V243" s="216"/>
      <c r="W243" s="216"/>
      <c r="X243" s="216"/>
      <c r="Y243" s="216"/>
      <c r="Z243" s="216"/>
      <c r="AA243" s="429"/>
      <c r="AB243" s="431"/>
      <c r="AC243" s="429"/>
      <c r="AD243" s="431"/>
      <c r="AE243" s="429"/>
      <c r="AF243" s="429"/>
      <c r="AG243" s="429"/>
      <c r="AH243" s="444"/>
      <c r="AI243" s="431"/>
      <c r="AJ243" s="429"/>
      <c r="AK243" s="431"/>
      <c r="AL243" s="429"/>
      <c r="AM243" s="429"/>
      <c r="AN243" s="216"/>
      <c r="AO243" s="209"/>
      <c r="AP243" s="219"/>
      <c r="AQ243" s="209"/>
      <c r="AR243" s="219"/>
      <c r="AS243" s="209"/>
      <c r="AT243" s="209"/>
      <c r="AU243" s="209"/>
      <c r="AV243" s="220"/>
      <c r="AW243" s="220"/>
      <c r="AX243" s="220"/>
      <c r="AY243" s="220"/>
      <c r="AZ243" s="220"/>
      <c r="BA243" s="220"/>
      <c r="BB243" s="220"/>
      <c r="BC243" s="434"/>
      <c r="BD243" s="216"/>
      <c r="BE243" s="434"/>
      <c r="BF243" s="434"/>
      <c r="BG243" s="434"/>
      <c r="BH243" s="434"/>
      <c r="BI243" s="216"/>
      <c r="BJ243" s="216"/>
      <c r="BK243" s="216"/>
      <c r="BL243" s="216"/>
      <c r="BM243" s="216"/>
      <c r="BN243" s="216"/>
    </row>
    <row r="244" spans="2:66" ht="26.25" customHeight="1" x14ac:dyDescent="0.35">
      <c r="B244" s="216"/>
      <c r="C244" s="216"/>
      <c r="D244" s="216"/>
      <c r="E244" s="216"/>
      <c r="F244" s="216"/>
      <c r="G244" s="216"/>
      <c r="H244" s="216"/>
      <c r="I244" s="216"/>
      <c r="J244" s="216"/>
      <c r="K244" s="216"/>
      <c r="L244" s="216"/>
      <c r="M244" s="216"/>
      <c r="N244" s="216"/>
      <c r="O244" s="216"/>
      <c r="P244" s="216"/>
      <c r="Q244" s="216"/>
      <c r="R244" s="216"/>
      <c r="S244" s="216"/>
      <c r="T244" s="216"/>
      <c r="U244" s="216"/>
      <c r="V244" s="216"/>
      <c r="W244" s="216"/>
      <c r="X244" s="216"/>
      <c r="Y244" s="216"/>
      <c r="Z244" s="216"/>
      <c r="AA244" s="429"/>
      <c r="AB244" s="431"/>
      <c r="AC244" s="429"/>
      <c r="AD244" s="431"/>
      <c r="AE244" s="429"/>
      <c r="AF244" s="429"/>
      <c r="AG244" s="429"/>
      <c r="AH244" s="444"/>
      <c r="AI244" s="431"/>
      <c r="AJ244" s="429"/>
      <c r="AK244" s="431"/>
      <c r="AL244" s="429"/>
      <c r="AM244" s="429"/>
      <c r="AN244" s="216"/>
      <c r="AO244" s="209"/>
      <c r="AP244" s="219"/>
      <c r="AQ244" s="209"/>
      <c r="AR244" s="219"/>
      <c r="AS244" s="209"/>
      <c r="AT244" s="209"/>
      <c r="AU244" s="209"/>
      <c r="AV244" s="220"/>
      <c r="AW244" s="220"/>
      <c r="AX244" s="220"/>
      <c r="AY244" s="220"/>
      <c r="AZ244" s="220"/>
      <c r="BA244" s="220"/>
      <c r="BB244" s="220"/>
      <c r="BC244" s="434"/>
      <c r="BD244" s="216"/>
      <c r="BE244" s="434"/>
      <c r="BF244" s="434"/>
      <c r="BG244" s="434"/>
      <c r="BH244" s="434"/>
      <c r="BI244" s="216"/>
      <c r="BJ244" s="216"/>
      <c r="BK244" s="216"/>
      <c r="BL244" s="216"/>
      <c r="BM244" s="216"/>
      <c r="BN244" s="216"/>
    </row>
    <row r="245" spans="2:66" ht="26.25" customHeight="1" x14ac:dyDescent="0.35">
      <c r="B245" s="216"/>
      <c r="C245" s="216"/>
      <c r="D245" s="216"/>
      <c r="E245" s="216"/>
      <c r="F245" s="216"/>
      <c r="G245" s="216"/>
      <c r="H245" s="216"/>
      <c r="I245" s="216"/>
      <c r="J245" s="216"/>
      <c r="K245" s="216"/>
      <c r="L245" s="216"/>
      <c r="M245" s="216"/>
      <c r="N245" s="216"/>
      <c r="O245" s="216"/>
      <c r="P245" s="216"/>
      <c r="Q245" s="216"/>
      <c r="R245" s="216"/>
      <c r="S245" s="216"/>
      <c r="T245" s="216"/>
      <c r="U245" s="216"/>
      <c r="V245" s="216"/>
      <c r="W245" s="216"/>
      <c r="X245" s="216"/>
      <c r="Y245" s="216"/>
      <c r="Z245" s="216"/>
      <c r="AA245" s="429"/>
      <c r="AB245" s="431"/>
      <c r="AC245" s="429"/>
      <c r="AD245" s="431"/>
      <c r="AE245" s="429"/>
      <c r="AF245" s="429"/>
      <c r="AG245" s="429"/>
      <c r="AH245" s="444"/>
      <c r="AI245" s="431"/>
      <c r="AJ245" s="429"/>
      <c r="AK245" s="431"/>
      <c r="AL245" s="429"/>
      <c r="AM245" s="429"/>
      <c r="AN245" s="216"/>
      <c r="AO245" s="209"/>
      <c r="AP245" s="219"/>
      <c r="AQ245" s="209"/>
      <c r="AR245" s="219"/>
      <c r="AS245" s="209"/>
      <c r="AT245" s="209"/>
      <c r="AU245" s="209"/>
      <c r="AV245" s="220"/>
      <c r="AW245" s="220"/>
      <c r="AX245" s="220"/>
      <c r="AY245" s="220"/>
      <c r="AZ245" s="220"/>
      <c r="BA245" s="220"/>
      <c r="BB245" s="220"/>
      <c r="BC245" s="434"/>
      <c r="BD245" s="216"/>
      <c r="BE245" s="434"/>
      <c r="BF245" s="434"/>
      <c r="BG245" s="434"/>
      <c r="BH245" s="434"/>
      <c r="BI245" s="216"/>
      <c r="BJ245" s="216"/>
      <c r="BK245" s="216"/>
      <c r="BL245" s="216"/>
      <c r="BM245" s="216"/>
      <c r="BN245" s="216"/>
    </row>
    <row r="246" spans="2:66" ht="26.25" customHeight="1" x14ac:dyDescent="0.35">
      <c r="B246" s="216"/>
      <c r="C246" s="216"/>
      <c r="D246" s="216"/>
      <c r="E246" s="216"/>
      <c r="F246" s="216"/>
      <c r="G246" s="216"/>
      <c r="H246" s="216"/>
      <c r="I246" s="216"/>
      <c r="J246" s="216"/>
      <c r="K246" s="216"/>
      <c r="L246" s="216"/>
      <c r="M246" s="216"/>
      <c r="N246" s="216"/>
      <c r="O246" s="216"/>
      <c r="P246" s="216"/>
      <c r="Q246" s="216"/>
      <c r="R246" s="216"/>
      <c r="S246" s="216"/>
      <c r="T246" s="216"/>
      <c r="U246" s="216"/>
      <c r="V246" s="216"/>
      <c r="W246" s="216"/>
      <c r="X246" s="216"/>
      <c r="Y246" s="216"/>
      <c r="Z246" s="216"/>
      <c r="AA246" s="429"/>
      <c r="AB246" s="431"/>
      <c r="AC246" s="429"/>
      <c r="AD246" s="431"/>
      <c r="AE246" s="429"/>
      <c r="AF246" s="429"/>
      <c r="AG246" s="429"/>
      <c r="AH246" s="444"/>
      <c r="AI246" s="431"/>
      <c r="AJ246" s="429"/>
      <c r="AK246" s="431"/>
      <c r="AL246" s="429"/>
      <c r="AM246" s="429"/>
      <c r="AN246" s="216"/>
      <c r="AO246" s="209"/>
      <c r="AP246" s="219"/>
      <c r="AQ246" s="209"/>
      <c r="AR246" s="219"/>
      <c r="AS246" s="209"/>
      <c r="AT246" s="209"/>
      <c r="AU246" s="209"/>
      <c r="AV246" s="220"/>
      <c r="AW246" s="220"/>
      <c r="AX246" s="220"/>
      <c r="AY246" s="220"/>
      <c r="AZ246" s="220"/>
      <c r="BA246" s="220"/>
      <c r="BB246" s="220"/>
      <c r="BC246" s="434"/>
      <c r="BD246" s="216"/>
      <c r="BE246" s="434"/>
      <c r="BF246" s="434"/>
      <c r="BG246" s="434"/>
      <c r="BH246" s="434"/>
      <c r="BI246" s="216"/>
      <c r="BJ246" s="216"/>
      <c r="BK246" s="216"/>
      <c r="BL246" s="216"/>
      <c r="BM246" s="216"/>
      <c r="BN246" s="216"/>
    </row>
    <row r="247" spans="2:66" ht="26.25" customHeight="1" x14ac:dyDescent="0.35">
      <c r="B247" s="216"/>
      <c r="C247" s="216"/>
      <c r="D247" s="216"/>
      <c r="E247" s="216"/>
      <c r="F247" s="216"/>
      <c r="G247" s="216"/>
      <c r="H247" s="216"/>
      <c r="I247" s="216"/>
      <c r="J247" s="216"/>
      <c r="K247" s="216"/>
      <c r="L247" s="216"/>
      <c r="M247" s="216"/>
      <c r="N247" s="216"/>
      <c r="O247" s="216"/>
      <c r="P247" s="216"/>
      <c r="Q247" s="216"/>
      <c r="R247" s="216"/>
      <c r="S247" s="216"/>
      <c r="T247" s="216"/>
      <c r="U247" s="216"/>
      <c r="V247" s="216"/>
      <c r="W247" s="216"/>
      <c r="X247" s="216"/>
      <c r="Y247" s="216"/>
      <c r="Z247" s="216"/>
      <c r="AA247" s="429"/>
      <c r="AB247" s="431"/>
      <c r="AC247" s="429"/>
      <c r="AD247" s="431"/>
      <c r="AE247" s="429"/>
      <c r="AF247" s="429"/>
      <c r="AG247" s="429"/>
      <c r="AH247" s="444"/>
      <c r="AI247" s="431"/>
      <c r="AJ247" s="429"/>
      <c r="AK247" s="431"/>
      <c r="AL247" s="429"/>
      <c r="AM247" s="429"/>
      <c r="AN247" s="216"/>
      <c r="AO247" s="209"/>
      <c r="AP247" s="219"/>
      <c r="AQ247" s="209"/>
      <c r="AR247" s="219"/>
      <c r="AS247" s="209"/>
      <c r="AT247" s="209"/>
      <c r="AU247" s="209"/>
      <c r="AV247" s="220"/>
      <c r="AW247" s="220"/>
      <c r="AX247" s="220"/>
      <c r="AY247" s="220"/>
      <c r="AZ247" s="220"/>
      <c r="BA247" s="220"/>
      <c r="BB247" s="220"/>
      <c r="BC247" s="434"/>
      <c r="BD247" s="216"/>
      <c r="BE247" s="434"/>
      <c r="BF247" s="434"/>
      <c r="BG247" s="434"/>
      <c r="BH247" s="434"/>
      <c r="BI247" s="216"/>
      <c r="BJ247" s="216"/>
      <c r="BK247" s="216"/>
      <c r="BL247" s="216"/>
      <c r="BM247" s="216"/>
      <c r="BN247" s="216"/>
    </row>
    <row r="248" spans="2:66" ht="26.25" customHeight="1" x14ac:dyDescent="0.35">
      <c r="B248" s="216"/>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c r="AA248" s="429"/>
      <c r="AB248" s="431"/>
      <c r="AC248" s="429"/>
      <c r="AD248" s="431"/>
      <c r="AE248" s="429"/>
      <c r="AF248" s="429"/>
      <c r="AG248" s="429"/>
      <c r="AH248" s="444"/>
      <c r="AI248" s="431"/>
      <c r="AJ248" s="429"/>
      <c r="AK248" s="431"/>
      <c r="AL248" s="429"/>
      <c r="AM248" s="429"/>
      <c r="AN248" s="216"/>
      <c r="AO248" s="209"/>
      <c r="AP248" s="219"/>
      <c r="AQ248" s="209"/>
      <c r="AR248" s="219"/>
      <c r="AS248" s="209"/>
      <c r="AT248" s="209"/>
      <c r="AU248" s="209"/>
      <c r="AV248" s="220"/>
      <c r="AW248" s="220"/>
      <c r="AX248" s="220"/>
      <c r="AY248" s="220"/>
      <c r="AZ248" s="220"/>
      <c r="BA248" s="220"/>
      <c r="BB248" s="220"/>
      <c r="BC248" s="434"/>
      <c r="BD248" s="216"/>
      <c r="BE248" s="434"/>
      <c r="BF248" s="434"/>
      <c r="BG248" s="434"/>
      <c r="BH248" s="434"/>
      <c r="BI248" s="216"/>
      <c r="BJ248" s="216"/>
      <c r="BK248" s="216"/>
      <c r="BL248" s="216"/>
      <c r="BM248" s="216"/>
      <c r="BN248" s="216"/>
    </row>
    <row r="249" spans="2:66" ht="26.25" customHeight="1" x14ac:dyDescent="0.35">
      <c r="B249" s="216"/>
      <c r="C249" s="216"/>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6"/>
      <c r="Z249" s="216"/>
      <c r="AA249" s="429"/>
      <c r="AB249" s="431"/>
      <c r="AC249" s="429"/>
      <c r="AD249" s="431"/>
      <c r="AE249" s="429"/>
      <c r="AF249" s="429"/>
      <c r="AG249" s="429"/>
      <c r="AH249" s="444"/>
      <c r="AI249" s="431"/>
      <c r="AJ249" s="429"/>
      <c r="AK249" s="431"/>
      <c r="AL249" s="429"/>
      <c r="AM249" s="429"/>
      <c r="AN249" s="216"/>
      <c r="AO249" s="209"/>
      <c r="AP249" s="219"/>
      <c r="AQ249" s="209"/>
      <c r="AR249" s="219"/>
      <c r="AS249" s="209"/>
      <c r="AT249" s="209"/>
      <c r="AU249" s="209"/>
      <c r="AV249" s="220"/>
      <c r="AW249" s="220"/>
      <c r="AX249" s="220"/>
      <c r="AY249" s="220"/>
      <c r="AZ249" s="220"/>
      <c r="BA249" s="220"/>
      <c r="BB249" s="220"/>
      <c r="BC249" s="434"/>
      <c r="BD249" s="216"/>
      <c r="BE249" s="434"/>
      <c r="BF249" s="434"/>
      <c r="BG249" s="434"/>
      <c r="BH249" s="434"/>
      <c r="BI249" s="216"/>
      <c r="BJ249" s="216"/>
      <c r="BK249" s="216"/>
      <c r="BL249" s="216"/>
      <c r="BM249" s="216"/>
      <c r="BN249" s="216"/>
    </row>
    <row r="250" spans="2:66" ht="26.25" customHeight="1" x14ac:dyDescent="0.35">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c r="Z250" s="216"/>
      <c r="AA250" s="429"/>
      <c r="AB250" s="431"/>
      <c r="AC250" s="429"/>
      <c r="AD250" s="431"/>
      <c r="AE250" s="429"/>
      <c r="AF250" s="429"/>
      <c r="AG250" s="429"/>
      <c r="AH250" s="444"/>
      <c r="AI250" s="431"/>
      <c r="AJ250" s="429"/>
      <c r="AK250" s="431"/>
      <c r="AL250" s="429"/>
      <c r="AM250" s="429"/>
      <c r="AN250" s="216"/>
      <c r="AO250" s="209"/>
      <c r="AP250" s="219"/>
      <c r="AQ250" s="209"/>
      <c r="AR250" s="219"/>
      <c r="AS250" s="209"/>
      <c r="AT250" s="209"/>
      <c r="AU250" s="209"/>
      <c r="AV250" s="220"/>
      <c r="AW250" s="220"/>
      <c r="AX250" s="220"/>
      <c r="AY250" s="220"/>
      <c r="AZ250" s="220"/>
      <c r="BA250" s="220"/>
      <c r="BB250" s="220"/>
      <c r="BC250" s="434"/>
      <c r="BD250" s="216"/>
      <c r="BE250" s="434"/>
      <c r="BF250" s="434"/>
      <c r="BG250" s="434"/>
      <c r="BH250" s="434"/>
      <c r="BI250" s="216"/>
      <c r="BJ250" s="216"/>
      <c r="BK250" s="216"/>
      <c r="BL250" s="216"/>
      <c r="BM250" s="216"/>
      <c r="BN250" s="216"/>
    </row>
    <row r="251" spans="2:66" ht="26.25" customHeight="1" x14ac:dyDescent="0.35">
      <c r="B251" s="216"/>
      <c r="C251" s="216"/>
      <c r="D251" s="216"/>
      <c r="E251" s="216"/>
      <c r="F251" s="216"/>
      <c r="G251" s="216"/>
      <c r="H251" s="216"/>
      <c r="I251" s="216"/>
      <c r="J251" s="216"/>
      <c r="K251" s="216"/>
      <c r="L251" s="216"/>
      <c r="M251" s="216"/>
      <c r="N251" s="216"/>
      <c r="O251" s="216"/>
      <c r="P251" s="216"/>
      <c r="Q251" s="216"/>
      <c r="R251" s="216"/>
      <c r="S251" s="216"/>
      <c r="T251" s="216"/>
      <c r="U251" s="216"/>
      <c r="V251" s="216"/>
      <c r="W251" s="216"/>
      <c r="X251" s="216"/>
      <c r="Y251" s="216"/>
      <c r="Z251" s="216"/>
      <c r="AA251" s="429"/>
      <c r="AB251" s="431"/>
      <c r="AC251" s="429"/>
      <c r="AD251" s="431"/>
      <c r="AE251" s="429"/>
      <c r="AF251" s="429"/>
      <c r="AG251" s="429"/>
      <c r="AH251" s="444"/>
      <c r="AI251" s="431"/>
      <c r="AJ251" s="429"/>
      <c r="AK251" s="431"/>
      <c r="AL251" s="429"/>
      <c r="AM251" s="429"/>
      <c r="AN251" s="216"/>
      <c r="AO251" s="209"/>
      <c r="AP251" s="219"/>
      <c r="AQ251" s="209"/>
      <c r="AR251" s="219"/>
      <c r="AS251" s="209"/>
      <c r="AT251" s="209"/>
      <c r="AU251" s="209"/>
      <c r="AV251" s="220"/>
      <c r="AW251" s="220"/>
      <c r="AX251" s="220"/>
      <c r="AY251" s="220"/>
      <c r="AZ251" s="220"/>
      <c r="BA251" s="220"/>
      <c r="BB251" s="220"/>
      <c r="BC251" s="434"/>
      <c r="BD251" s="216"/>
      <c r="BE251" s="434"/>
      <c r="BF251" s="434"/>
      <c r="BG251" s="434"/>
      <c r="BH251" s="434"/>
      <c r="BI251" s="216"/>
      <c r="BJ251" s="216"/>
      <c r="BK251" s="216"/>
      <c r="BL251" s="216"/>
      <c r="BM251" s="216"/>
      <c r="BN251" s="216"/>
    </row>
    <row r="252" spans="2:66" ht="26.25" customHeight="1" x14ac:dyDescent="0.35">
      <c r="B252" s="216"/>
      <c r="C252" s="216"/>
      <c r="D252" s="216"/>
      <c r="E252" s="216"/>
      <c r="F252" s="216"/>
      <c r="G252" s="216"/>
      <c r="H252" s="216"/>
      <c r="I252" s="216"/>
      <c r="J252" s="216"/>
      <c r="K252" s="216"/>
      <c r="L252" s="216"/>
      <c r="M252" s="216"/>
      <c r="N252" s="216"/>
      <c r="O252" s="216"/>
      <c r="P252" s="216"/>
      <c r="Q252" s="216"/>
      <c r="R252" s="216"/>
      <c r="S252" s="216"/>
      <c r="T252" s="216"/>
      <c r="U252" s="216"/>
      <c r="V252" s="216"/>
      <c r="W252" s="216"/>
      <c r="X252" s="216"/>
      <c r="Y252" s="216"/>
      <c r="Z252" s="216"/>
      <c r="AA252" s="429"/>
      <c r="AB252" s="431"/>
      <c r="AC252" s="429"/>
      <c r="AD252" s="431"/>
      <c r="AE252" s="429"/>
      <c r="AF252" s="429"/>
      <c r="AG252" s="429"/>
      <c r="AH252" s="444"/>
      <c r="AI252" s="431"/>
      <c r="AJ252" s="429"/>
      <c r="AK252" s="431"/>
      <c r="AL252" s="429"/>
      <c r="AM252" s="429"/>
      <c r="AN252" s="216"/>
      <c r="AO252" s="209"/>
      <c r="AP252" s="219"/>
      <c r="AQ252" s="209"/>
      <c r="AR252" s="219"/>
      <c r="AS252" s="209"/>
      <c r="AT252" s="209"/>
      <c r="AU252" s="209"/>
      <c r="AV252" s="220"/>
      <c r="AW252" s="220"/>
      <c r="AX252" s="220"/>
      <c r="AY252" s="220"/>
      <c r="AZ252" s="220"/>
      <c r="BA252" s="220"/>
      <c r="BB252" s="220"/>
      <c r="BC252" s="434"/>
      <c r="BD252" s="216"/>
      <c r="BE252" s="434"/>
      <c r="BF252" s="434"/>
      <c r="BG252" s="434"/>
      <c r="BH252" s="434"/>
      <c r="BI252" s="216"/>
      <c r="BJ252" s="216"/>
      <c r="BK252" s="216"/>
      <c r="BL252" s="216"/>
      <c r="BM252" s="216"/>
      <c r="BN252" s="216"/>
    </row>
    <row r="253" spans="2:66" ht="26.25" customHeight="1" x14ac:dyDescent="0.35">
      <c r="B253" s="216"/>
      <c r="C253" s="216"/>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6"/>
      <c r="Z253" s="216"/>
      <c r="AA253" s="429"/>
      <c r="AB253" s="431"/>
      <c r="AC253" s="429"/>
      <c r="AD253" s="431"/>
      <c r="AE253" s="429"/>
      <c r="AF253" s="429"/>
      <c r="AG253" s="429"/>
      <c r="AH253" s="444"/>
      <c r="AI253" s="431"/>
      <c r="AJ253" s="429"/>
      <c r="AK253" s="431"/>
      <c r="AL253" s="429"/>
      <c r="AM253" s="429"/>
      <c r="AN253" s="216"/>
      <c r="AO253" s="209"/>
      <c r="AP253" s="219"/>
      <c r="AQ253" s="209"/>
      <c r="AR253" s="219"/>
      <c r="AS253" s="209"/>
      <c r="AT253" s="209"/>
      <c r="AU253" s="209"/>
      <c r="AV253" s="220"/>
      <c r="AW253" s="220"/>
      <c r="AX253" s="220"/>
      <c r="AY253" s="220"/>
      <c r="AZ253" s="220"/>
      <c r="BA253" s="220"/>
      <c r="BB253" s="220"/>
      <c r="BC253" s="434"/>
      <c r="BD253" s="216"/>
      <c r="BE253" s="434"/>
      <c r="BF253" s="434"/>
      <c r="BG253" s="434"/>
      <c r="BH253" s="434"/>
      <c r="BI253" s="216"/>
      <c r="BJ253" s="216"/>
      <c r="BK253" s="216"/>
      <c r="BL253" s="216"/>
      <c r="BM253" s="216"/>
      <c r="BN253" s="216"/>
    </row>
    <row r="254" spans="2:66" ht="26.25" customHeight="1" x14ac:dyDescent="0.35">
      <c r="B254" s="216"/>
      <c r="C254" s="216"/>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6"/>
      <c r="Z254" s="216"/>
      <c r="AA254" s="429"/>
      <c r="AB254" s="431"/>
      <c r="AC254" s="429"/>
      <c r="AD254" s="431"/>
      <c r="AE254" s="429"/>
      <c r="AF254" s="429"/>
      <c r="AG254" s="429"/>
      <c r="AH254" s="444"/>
      <c r="AI254" s="431"/>
      <c r="AJ254" s="429"/>
      <c r="AK254" s="431"/>
      <c r="AL254" s="429"/>
      <c r="AM254" s="429"/>
      <c r="AN254" s="216"/>
      <c r="AO254" s="209"/>
      <c r="AP254" s="219"/>
      <c r="AQ254" s="209"/>
      <c r="AR254" s="219"/>
      <c r="AS254" s="209"/>
      <c r="AT254" s="209"/>
      <c r="AU254" s="209"/>
      <c r="AV254" s="220"/>
      <c r="AW254" s="220"/>
      <c r="AX254" s="220"/>
      <c r="AY254" s="220"/>
      <c r="AZ254" s="220"/>
      <c r="BA254" s="220"/>
      <c r="BB254" s="220"/>
      <c r="BC254" s="434"/>
      <c r="BD254" s="216"/>
      <c r="BE254" s="434"/>
      <c r="BF254" s="434"/>
      <c r="BG254" s="434"/>
      <c r="BH254" s="434"/>
      <c r="BI254" s="216"/>
      <c r="BJ254" s="216"/>
      <c r="BK254" s="216"/>
      <c r="BL254" s="216"/>
      <c r="BM254" s="216"/>
      <c r="BN254" s="216"/>
    </row>
    <row r="255" spans="2:66" ht="26.25" customHeight="1" x14ac:dyDescent="0.35">
      <c r="B255" s="216"/>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c r="AA255" s="429"/>
      <c r="AB255" s="431"/>
      <c r="AC255" s="429"/>
      <c r="AD255" s="431"/>
      <c r="AE255" s="429"/>
      <c r="AF255" s="429"/>
      <c r="AG255" s="429"/>
      <c r="AH255" s="444"/>
      <c r="AI255" s="431"/>
      <c r="AJ255" s="429"/>
      <c r="AK255" s="431"/>
      <c r="AL255" s="429"/>
      <c r="AM255" s="429"/>
      <c r="AN255" s="216"/>
      <c r="AO255" s="209"/>
      <c r="AP255" s="219"/>
      <c r="AQ255" s="209"/>
      <c r="AR255" s="219"/>
      <c r="AS255" s="209"/>
      <c r="AT255" s="209"/>
      <c r="AU255" s="209"/>
      <c r="AV255" s="220"/>
      <c r="AW255" s="220"/>
      <c r="AX255" s="220"/>
      <c r="AY255" s="220"/>
      <c r="AZ255" s="220"/>
      <c r="BA255" s="220"/>
      <c r="BB255" s="220"/>
      <c r="BC255" s="434"/>
      <c r="BD255" s="216"/>
      <c r="BE255" s="434"/>
      <c r="BF255" s="434"/>
      <c r="BG255" s="434"/>
      <c r="BH255" s="434"/>
      <c r="BI255" s="216"/>
      <c r="BJ255" s="216"/>
      <c r="BK255" s="216"/>
      <c r="BL255" s="216"/>
      <c r="BM255" s="216"/>
      <c r="BN255" s="216"/>
    </row>
    <row r="256" spans="2:66" ht="26.25" customHeight="1" x14ac:dyDescent="0.35">
      <c r="B256" s="216"/>
      <c r="C256" s="216"/>
      <c r="D256" s="216"/>
      <c r="E256" s="216"/>
      <c r="F256" s="216"/>
      <c r="G256" s="216"/>
      <c r="H256" s="216"/>
      <c r="I256" s="216"/>
      <c r="J256" s="216"/>
      <c r="K256" s="216"/>
      <c r="L256" s="216"/>
      <c r="M256" s="216"/>
      <c r="N256" s="216"/>
      <c r="O256" s="216"/>
      <c r="P256" s="216"/>
      <c r="Q256" s="216"/>
      <c r="R256" s="216"/>
      <c r="S256" s="216"/>
      <c r="T256" s="216"/>
      <c r="U256" s="216"/>
      <c r="V256" s="216"/>
      <c r="W256" s="216"/>
      <c r="X256" s="216"/>
      <c r="Y256" s="216"/>
      <c r="Z256" s="216"/>
      <c r="AA256" s="429"/>
      <c r="AB256" s="431"/>
      <c r="AC256" s="429"/>
      <c r="AD256" s="431"/>
      <c r="AE256" s="429"/>
      <c r="AF256" s="429"/>
      <c r="AG256" s="429"/>
      <c r="AH256" s="444"/>
      <c r="AI256" s="431"/>
      <c r="AJ256" s="429"/>
      <c r="AK256" s="431"/>
      <c r="AL256" s="429"/>
      <c r="AM256" s="429"/>
      <c r="AN256" s="216"/>
      <c r="AO256" s="209"/>
      <c r="AP256" s="219"/>
      <c r="AQ256" s="209"/>
      <c r="AR256" s="219"/>
      <c r="AS256" s="209"/>
      <c r="AT256" s="209"/>
      <c r="AU256" s="209"/>
      <c r="AV256" s="220"/>
      <c r="AW256" s="220"/>
      <c r="AX256" s="220"/>
      <c r="AY256" s="220"/>
      <c r="AZ256" s="220"/>
      <c r="BA256" s="220"/>
      <c r="BB256" s="220"/>
      <c r="BC256" s="434"/>
      <c r="BD256" s="216"/>
      <c r="BE256" s="434"/>
      <c r="BF256" s="434"/>
      <c r="BG256" s="434"/>
      <c r="BH256" s="434"/>
      <c r="BI256" s="216"/>
      <c r="BJ256" s="216"/>
      <c r="BK256" s="216"/>
      <c r="BL256" s="216"/>
      <c r="BM256" s="216"/>
      <c r="BN256" s="216"/>
    </row>
    <row r="257" spans="2:66" ht="26.25" customHeight="1" x14ac:dyDescent="0.35">
      <c r="B257" s="216"/>
      <c r="C257" s="216"/>
      <c r="D257" s="216"/>
      <c r="E257" s="216"/>
      <c r="F257" s="216"/>
      <c r="G257" s="216"/>
      <c r="H257" s="216"/>
      <c r="I257" s="216"/>
      <c r="J257" s="216"/>
      <c r="K257" s="216"/>
      <c r="L257" s="216"/>
      <c r="M257" s="216"/>
      <c r="N257" s="216"/>
      <c r="O257" s="216"/>
      <c r="P257" s="216"/>
      <c r="Q257" s="216"/>
      <c r="R257" s="216"/>
      <c r="S257" s="216"/>
      <c r="T257" s="216"/>
      <c r="U257" s="216"/>
      <c r="V257" s="216"/>
      <c r="W257" s="216"/>
      <c r="X257" s="216"/>
      <c r="Y257" s="216"/>
      <c r="Z257" s="216"/>
      <c r="AA257" s="429"/>
      <c r="AB257" s="431"/>
      <c r="AC257" s="429"/>
      <c r="AD257" s="431"/>
      <c r="AE257" s="429"/>
      <c r="AF257" s="429"/>
      <c r="AG257" s="429"/>
      <c r="AH257" s="444"/>
      <c r="AI257" s="431"/>
      <c r="AJ257" s="429"/>
      <c r="AK257" s="431"/>
      <c r="AL257" s="429"/>
      <c r="AM257" s="429"/>
      <c r="AN257" s="216"/>
      <c r="AO257" s="209"/>
      <c r="AP257" s="219"/>
      <c r="AQ257" s="209"/>
      <c r="AR257" s="219"/>
      <c r="AS257" s="209"/>
      <c r="AT257" s="209"/>
      <c r="AU257" s="209"/>
      <c r="AV257" s="220"/>
      <c r="AW257" s="220"/>
      <c r="AX257" s="220"/>
      <c r="AY257" s="220"/>
      <c r="AZ257" s="220"/>
      <c r="BA257" s="220"/>
      <c r="BB257" s="220"/>
      <c r="BC257" s="434"/>
      <c r="BD257" s="216"/>
      <c r="BE257" s="434"/>
      <c r="BF257" s="434"/>
      <c r="BG257" s="434"/>
      <c r="BH257" s="434"/>
      <c r="BI257" s="216"/>
      <c r="BJ257" s="216"/>
      <c r="BK257" s="216"/>
      <c r="BL257" s="216"/>
      <c r="BM257" s="216"/>
      <c r="BN257" s="216"/>
    </row>
    <row r="258" spans="2:66" ht="26.25" customHeight="1" x14ac:dyDescent="0.35">
      <c r="B258" s="216"/>
      <c r="C258" s="216"/>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6"/>
      <c r="Z258" s="216"/>
      <c r="AA258" s="429"/>
      <c r="AB258" s="431"/>
      <c r="AC258" s="429"/>
      <c r="AD258" s="431"/>
      <c r="AE258" s="429"/>
      <c r="AF258" s="429"/>
      <c r="AG258" s="429"/>
      <c r="AH258" s="444"/>
      <c r="AI258" s="431"/>
      <c r="AJ258" s="429"/>
      <c r="AK258" s="431"/>
      <c r="AL258" s="429"/>
      <c r="AM258" s="429"/>
      <c r="AN258" s="216"/>
      <c r="AO258" s="209"/>
      <c r="AP258" s="219"/>
      <c r="AQ258" s="209"/>
      <c r="AR258" s="219"/>
      <c r="AS258" s="209"/>
      <c r="AT258" s="209"/>
      <c r="AU258" s="209"/>
      <c r="AV258" s="220"/>
      <c r="AW258" s="220"/>
      <c r="AX258" s="220"/>
      <c r="AY258" s="220"/>
      <c r="AZ258" s="220"/>
      <c r="BA258" s="220"/>
      <c r="BB258" s="220"/>
      <c r="BC258" s="434"/>
      <c r="BD258" s="216"/>
      <c r="BE258" s="434"/>
      <c r="BF258" s="434"/>
      <c r="BG258" s="434"/>
      <c r="BH258" s="434"/>
      <c r="BI258" s="216"/>
      <c r="BJ258" s="216"/>
      <c r="BK258" s="216"/>
      <c r="BL258" s="216"/>
      <c r="BM258" s="216"/>
      <c r="BN258" s="216"/>
    </row>
    <row r="259" spans="2:66" ht="26.25" customHeight="1" x14ac:dyDescent="0.35">
      <c r="B259" s="216"/>
      <c r="C259" s="216"/>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6"/>
      <c r="Z259" s="216"/>
      <c r="AA259" s="429"/>
      <c r="AB259" s="431"/>
      <c r="AC259" s="429"/>
      <c r="AD259" s="431"/>
      <c r="AE259" s="429"/>
      <c r="AF259" s="429"/>
      <c r="AG259" s="429"/>
      <c r="AH259" s="444"/>
      <c r="AI259" s="431"/>
      <c r="AJ259" s="429"/>
      <c r="AK259" s="431"/>
      <c r="AL259" s="429"/>
      <c r="AM259" s="429"/>
      <c r="AN259" s="216"/>
      <c r="AO259" s="209"/>
      <c r="AP259" s="219"/>
      <c r="AQ259" s="209"/>
      <c r="AR259" s="219"/>
      <c r="AS259" s="209"/>
      <c r="AT259" s="209"/>
      <c r="AU259" s="209"/>
      <c r="AV259" s="220"/>
      <c r="AW259" s="220"/>
      <c r="AX259" s="220"/>
      <c r="AY259" s="220"/>
      <c r="AZ259" s="220"/>
      <c r="BA259" s="220"/>
      <c r="BB259" s="220"/>
      <c r="BC259" s="434"/>
      <c r="BD259" s="216"/>
      <c r="BE259" s="434"/>
      <c r="BF259" s="434"/>
      <c r="BG259" s="434"/>
      <c r="BH259" s="434"/>
      <c r="BI259" s="216"/>
      <c r="BJ259" s="216"/>
      <c r="BK259" s="216"/>
      <c r="BL259" s="216"/>
      <c r="BM259" s="216"/>
      <c r="BN259" s="216"/>
    </row>
    <row r="260" spans="2:66" ht="26.25" customHeight="1" x14ac:dyDescent="0.35">
      <c r="B260" s="216"/>
      <c r="C260" s="216"/>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6"/>
      <c r="Z260" s="216"/>
      <c r="AA260" s="429"/>
      <c r="AB260" s="431"/>
      <c r="AC260" s="429"/>
      <c r="AD260" s="431"/>
      <c r="AE260" s="429"/>
      <c r="AF260" s="429"/>
      <c r="AG260" s="429"/>
      <c r="AH260" s="444"/>
      <c r="AI260" s="431"/>
      <c r="AJ260" s="429"/>
      <c r="AK260" s="431"/>
      <c r="AL260" s="429"/>
      <c r="AM260" s="429"/>
      <c r="AN260" s="216"/>
      <c r="AO260" s="209"/>
      <c r="AP260" s="219"/>
      <c r="AQ260" s="209"/>
      <c r="AR260" s="219"/>
      <c r="AS260" s="209"/>
      <c r="AT260" s="209"/>
      <c r="AU260" s="209"/>
      <c r="AV260" s="220"/>
      <c r="AW260" s="220"/>
      <c r="AX260" s="220"/>
      <c r="AY260" s="220"/>
      <c r="AZ260" s="220"/>
      <c r="BA260" s="220"/>
      <c r="BB260" s="220"/>
      <c r="BC260" s="434"/>
      <c r="BD260" s="216"/>
      <c r="BE260" s="434"/>
      <c r="BF260" s="434"/>
      <c r="BG260" s="434"/>
      <c r="BH260" s="434"/>
      <c r="BI260" s="216"/>
      <c r="BJ260" s="216"/>
      <c r="BK260" s="216"/>
      <c r="BL260" s="216"/>
      <c r="BM260" s="216"/>
      <c r="BN260" s="216"/>
    </row>
    <row r="261" spans="2:66" ht="26.25" customHeight="1" x14ac:dyDescent="0.35">
      <c r="B261" s="216"/>
      <c r="C261" s="216"/>
      <c r="D261" s="216"/>
      <c r="E261" s="216"/>
      <c r="F261" s="216"/>
      <c r="G261" s="216"/>
      <c r="H261" s="216"/>
      <c r="I261" s="216"/>
      <c r="J261" s="216"/>
      <c r="K261" s="216"/>
      <c r="L261" s="216"/>
      <c r="M261" s="216"/>
      <c r="N261" s="216"/>
      <c r="O261" s="216"/>
      <c r="P261" s="216"/>
      <c r="Q261" s="216"/>
      <c r="R261" s="216"/>
      <c r="S261" s="216"/>
      <c r="T261" s="216"/>
      <c r="U261" s="216"/>
      <c r="V261" s="216"/>
      <c r="W261" s="216"/>
      <c r="X261" s="216"/>
      <c r="Y261" s="216"/>
      <c r="Z261" s="216"/>
      <c r="AA261" s="429"/>
      <c r="AB261" s="431"/>
      <c r="AC261" s="429"/>
      <c r="AD261" s="431"/>
      <c r="AE261" s="429"/>
      <c r="AF261" s="429"/>
      <c r="AG261" s="429"/>
      <c r="AH261" s="444"/>
      <c r="AI261" s="431"/>
      <c r="AJ261" s="429"/>
      <c r="AK261" s="431"/>
      <c r="AL261" s="429"/>
      <c r="AM261" s="429"/>
      <c r="AN261" s="216"/>
      <c r="AO261" s="209"/>
      <c r="AP261" s="219"/>
      <c r="AQ261" s="209"/>
      <c r="AR261" s="219"/>
      <c r="AS261" s="209"/>
      <c r="AT261" s="209"/>
      <c r="AU261" s="209"/>
      <c r="AV261" s="220"/>
      <c r="AW261" s="220"/>
      <c r="AX261" s="220"/>
      <c r="AY261" s="220"/>
      <c r="AZ261" s="220"/>
      <c r="BA261" s="220"/>
      <c r="BB261" s="220"/>
      <c r="BC261" s="434"/>
      <c r="BD261" s="216"/>
      <c r="BE261" s="434"/>
      <c r="BF261" s="434"/>
      <c r="BG261" s="434"/>
      <c r="BH261" s="434"/>
      <c r="BI261" s="216"/>
      <c r="BJ261" s="216"/>
      <c r="BK261" s="216"/>
      <c r="BL261" s="216"/>
      <c r="BM261" s="216"/>
      <c r="BN261" s="216"/>
    </row>
    <row r="262" spans="2:66" ht="26.25" customHeight="1" x14ac:dyDescent="0.35">
      <c r="B262" s="216"/>
      <c r="C262" s="216"/>
      <c r="D262" s="216"/>
      <c r="E262" s="216"/>
      <c r="F262" s="216"/>
      <c r="G262" s="216"/>
      <c r="H262" s="216"/>
      <c r="I262" s="216"/>
      <c r="J262" s="216"/>
      <c r="K262" s="216"/>
      <c r="L262" s="216"/>
      <c r="M262" s="216"/>
      <c r="N262" s="216"/>
      <c r="O262" s="216"/>
      <c r="P262" s="216"/>
      <c r="Q262" s="216"/>
      <c r="R262" s="216"/>
      <c r="S262" s="216"/>
      <c r="T262" s="216"/>
      <c r="U262" s="216"/>
      <c r="V262" s="216"/>
      <c r="W262" s="216"/>
      <c r="X262" s="216"/>
      <c r="Y262" s="216"/>
      <c r="Z262" s="216"/>
      <c r="AA262" s="429"/>
      <c r="AB262" s="431"/>
      <c r="AC262" s="429"/>
      <c r="AD262" s="431"/>
      <c r="AE262" s="429"/>
      <c r="AF262" s="429"/>
      <c r="AG262" s="429"/>
      <c r="AH262" s="444"/>
      <c r="AI262" s="431"/>
      <c r="AJ262" s="429"/>
      <c r="AK262" s="431"/>
      <c r="AL262" s="429"/>
      <c r="AM262" s="429"/>
      <c r="AN262" s="216"/>
      <c r="AO262" s="209"/>
      <c r="AP262" s="219"/>
      <c r="AQ262" s="209"/>
      <c r="AR262" s="219"/>
      <c r="AS262" s="209"/>
      <c r="AT262" s="209"/>
      <c r="AU262" s="209"/>
      <c r="AV262" s="220"/>
      <c r="AW262" s="220"/>
      <c r="AX262" s="220"/>
      <c r="AY262" s="220"/>
      <c r="AZ262" s="220"/>
      <c r="BA262" s="220"/>
      <c r="BB262" s="220"/>
      <c r="BC262" s="434"/>
      <c r="BD262" s="216"/>
      <c r="BE262" s="434"/>
      <c r="BF262" s="434"/>
      <c r="BG262" s="434"/>
      <c r="BH262" s="434"/>
      <c r="BI262" s="216"/>
      <c r="BJ262" s="216"/>
      <c r="BK262" s="216"/>
      <c r="BL262" s="216"/>
      <c r="BM262" s="216"/>
      <c r="BN262" s="216"/>
    </row>
    <row r="263" spans="2:66" ht="26.25" customHeight="1" x14ac:dyDescent="0.35">
      <c r="B263" s="216"/>
      <c r="C263" s="216"/>
      <c r="D263" s="216"/>
      <c r="E263" s="216"/>
      <c r="F263" s="216"/>
      <c r="G263" s="216"/>
      <c r="H263" s="216"/>
      <c r="I263" s="216"/>
      <c r="J263" s="216"/>
      <c r="K263" s="216"/>
      <c r="L263" s="216"/>
      <c r="M263" s="216"/>
      <c r="N263" s="216"/>
      <c r="O263" s="216"/>
      <c r="P263" s="216"/>
      <c r="Q263" s="216"/>
      <c r="R263" s="216"/>
      <c r="S263" s="216"/>
      <c r="T263" s="216"/>
      <c r="U263" s="216"/>
      <c r="V263" s="216"/>
      <c r="W263" s="216"/>
      <c r="X263" s="216"/>
      <c r="Y263" s="216"/>
      <c r="Z263" s="216"/>
      <c r="AA263" s="429"/>
      <c r="AB263" s="431"/>
      <c r="AC263" s="429"/>
      <c r="AD263" s="431"/>
      <c r="AE263" s="429"/>
      <c r="AF263" s="429"/>
      <c r="AG263" s="429"/>
      <c r="AH263" s="444"/>
      <c r="AI263" s="431"/>
      <c r="AJ263" s="429"/>
      <c r="AK263" s="431"/>
      <c r="AL263" s="429"/>
      <c r="AM263" s="429"/>
      <c r="AN263" s="216"/>
      <c r="AO263" s="209"/>
      <c r="AP263" s="219"/>
      <c r="AQ263" s="209"/>
      <c r="AR263" s="219"/>
      <c r="AS263" s="209"/>
      <c r="AT263" s="209"/>
      <c r="AU263" s="209"/>
      <c r="AV263" s="220"/>
      <c r="AW263" s="220"/>
      <c r="AX263" s="220"/>
      <c r="AY263" s="220"/>
      <c r="AZ263" s="220"/>
      <c r="BA263" s="220"/>
      <c r="BB263" s="220"/>
      <c r="BC263" s="434"/>
      <c r="BD263" s="216"/>
      <c r="BE263" s="434"/>
      <c r="BF263" s="434"/>
      <c r="BG263" s="434"/>
      <c r="BH263" s="434"/>
      <c r="BI263" s="216"/>
      <c r="BJ263" s="216"/>
      <c r="BK263" s="216"/>
      <c r="BL263" s="216"/>
      <c r="BM263" s="216"/>
      <c r="BN263" s="216"/>
    </row>
    <row r="264" spans="2:66" ht="26.25" customHeight="1" x14ac:dyDescent="0.35">
      <c r="B264" s="216"/>
      <c r="C264" s="216"/>
      <c r="D264" s="216"/>
      <c r="E264" s="216"/>
      <c r="F264" s="216"/>
      <c r="G264" s="216"/>
      <c r="H264" s="216"/>
      <c r="I264" s="216"/>
      <c r="J264" s="216"/>
      <c r="K264" s="216"/>
      <c r="L264" s="216"/>
      <c r="M264" s="216"/>
      <c r="N264" s="216"/>
      <c r="O264" s="216"/>
      <c r="P264" s="216"/>
      <c r="Q264" s="216"/>
      <c r="R264" s="216"/>
      <c r="S264" s="216"/>
      <c r="T264" s="216"/>
      <c r="U264" s="216"/>
      <c r="V264" s="216"/>
      <c r="W264" s="216"/>
      <c r="X264" s="216"/>
      <c r="Y264" s="216"/>
      <c r="Z264" s="216"/>
      <c r="AA264" s="429"/>
      <c r="AB264" s="431"/>
      <c r="AC264" s="429"/>
      <c r="AD264" s="431"/>
      <c r="AE264" s="429"/>
      <c r="AF264" s="429"/>
      <c r="AG264" s="429"/>
      <c r="AH264" s="444"/>
      <c r="AI264" s="431"/>
      <c r="AJ264" s="429"/>
      <c r="AK264" s="431"/>
      <c r="AL264" s="429"/>
      <c r="AM264" s="429"/>
      <c r="AN264" s="216"/>
      <c r="AO264" s="209"/>
      <c r="AP264" s="219"/>
      <c r="AQ264" s="209"/>
      <c r="AR264" s="219"/>
      <c r="AS264" s="209"/>
      <c r="AT264" s="209"/>
      <c r="AU264" s="209"/>
      <c r="AV264" s="220"/>
      <c r="AW264" s="220"/>
      <c r="AX264" s="220"/>
      <c r="AY264" s="220"/>
      <c r="AZ264" s="220"/>
      <c r="BA264" s="220"/>
      <c r="BB264" s="220"/>
      <c r="BC264" s="434"/>
      <c r="BD264" s="216"/>
      <c r="BE264" s="434"/>
      <c r="BF264" s="434"/>
      <c r="BG264" s="434"/>
      <c r="BH264" s="434"/>
      <c r="BI264" s="216"/>
      <c r="BJ264" s="216"/>
      <c r="BK264" s="216"/>
      <c r="BL264" s="216"/>
      <c r="BM264" s="216"/>
      <c r="BN264" s="216"/>
    </row>
    <row r="265" spans="2:66" ht="26.25" customHeight="1" x14ac:dyDescent="0.35">
      <c r="B265" s="216"/>
      <c r="C265" s="216"/>
      <c r="D265" s="216"/>
      <c r="E265" s="216"/>
      <c r="F265" s="216"/>
      <c r="G265" s="216"/>
      <c r="H265" s="216"/>
      <c r="I265" s="216"/>
      <c r="J265" s="216"/>
      <c r="K265" s="216"/>
      <c r="L265" s="216"/>
      <c r="M265" s="216"/>
      <c r="N265" s="216"/>
      <c r="O265" s="216"/>
      <c r="P265" s="216"/>
      <c r="Q265" s="216"/>
      <c r="R265" s="216"/>
      <c r="S265" s="216"/>
      <c r="T265" s="216"/>
      <c r="U265" s="216"/>
      <c r="V265" s="216"/>
      <c r="W265" s="216"/>
      <c r="X265" s="216"/>
      <c r="Y265" s="216"/>
      <c r="Z265" s="216"/>
      <c r="AA265" s="429"/>
      <c r="AB265" s="431"/>
      <c r="AC265" s="429"/>
      <c r="AD265" s="431"/>
      <c r="AE265" s="429"/>
      <c r="AF265" s="429"/>
      <c r="AG265" s="429"/>
      <c r="AH265" s="444"/>
      <c r="AI265" s="431"/>
      <c r="AJ265" s="429"/>
      <c r="AK265" s="431"/>
      <c r="AL265" s="429"/>
      <c r="AM265" s="429"/>
      <c r="AN265" s="216"/>
      <c r="AO265" s="209"/>
      <c r="AP265" s="219"/>
      <c r="AQ265" s="209"/>
      <c r="AR265" s="219"/>
      <c r="AS265" s="209"/>
      <c r="AT265" s="209"/>
      <c r="AU265" s="209"/>
      <c r="AV265" s="220"/>
      <c r="AW265" s="220"/>
      <c r="AX265" s="220"/>
      <c r="AY265" s="220"/>
      <c r="AZ265" s="220"/>
      <c r="BA265" s="220"/>
      <c r="BB265" s="220"/>
      <c r="BC265" s="434"/>
      <c r="BD265" s="216"/>
      <c r="BE265" s="434"/>
      <c r="BF265" s="434"/>
      <c r="BG265" s="434"/>
      <c r="BH265" s="434"/>
      <c r="BI265" s="216"/>
      <c r="BJ265" s="216"/>
      <c r="BK265" s="216"/>
      <c r="BL265" s="216"/>
      <c r="BM265" s="216"/>
      <c r="BN265" s="216"/>
    </row>
    <row r="266" spans="2:66" ht="26.25" customHeight="1" x14ac:dyDescent="0.35">
      <c r="B266" s="216"/>
      <c r="C266" s="216"/>
      <c r="D266" s="216"/>
      <c r="E266" s="216"/>
      <c r="F266" s="216"/>
      <c r="G266" s="216"/>
      <c r="H266" s="216"/>
      <c r="I266" s="216"/>
      <c r="J266" s="216"/>
      <c r="K266" s="216"/>
      <c r="L266" s="216"/>
      <c r="M266" s="216"/>
      <c r="N266" s="216"/>
      <c r="O266" s="216"/>
      <c r="P266" s="216"/>
      <c r="Q266" s="216"/>
      <c r="R266" s="216"/>
      <c r="S266" s="216"/>
      <c r="T266" s="216"/>
      <c r="U266" s="216"/>
      <c r="V266" s="216"/>
      <c r="W266" s="216"/>
      <c r="X266" s="216"/>
      <c r="Y266" s="216"/>
      <c r="Z266" s="216"/>
      <c r="AA266" s="429"/>
      <c r="AB266" s="431"/>
      <c r="AC266" s="429"/>
      <c r="AD266" s="431"/>
      <c r="AE266" s="429"/>
      <c r="AF266" s="429"/>
      <c r="AG266" s="429"/>
      <c r="AH266" s="444"/>
      <c r="AI266" s="431"/>
      <c r="AJ266" s="429"/>
      <c r="AK266" s="431"/>
      <c r="AL266" s="429"/>
      <c r="AM266" s="429"/>
      <c r="AN266" s="216"/>
      <c r="AO266" s="209"/>
      <c r="AP266" s="219"/>
      <c r="AQ266" s="209"/>
      <c r="AR266" s="219"/>
      <c r="AS266" s="209"/>
      <c r="AT266" s="209"/>
      <c r="AU266" s="209"/>
      <c r="AV266" s="220"/>
      <c r="AW266" s="220"/>
      <c r="AX266" s="220"/>
      <c r="AY266" s="220"/>
      <c r="AZ266" s="220"/>
      <c r="BA266" s="220"/>
      <c r="BB266" s="220"/>
      <c r="BC266" s="434"/>
      <c r="BD266" s="216"/>
      <c r="BE266" s="434"/>
      <c r="BF266" s="434"/>
      <c r="BG266" s="434"/>
      <c r="BH266" s="434"/>
      <c r="BI266" s="216"/>
      <c r="BJ266" s="216"/>
      <c r="BK266" s="216"/>
      <c r="BL266" s="216"/>
      <c r="BM266" s="216"/>
      <c r="BN266" s="216"/>
    </row>
    <row r="267" spans="2:66" ht="26.25" customHeight="1" x14ac:dyDescent="0.35">
      <c r="B267" s="216"/>
      <c r="C267" s="216"/>
      <c r="D267" s="216"/>
      <c r="E267" s="216"/>
      <c r="F267" s="216"/>
      <c r="G267" s="216"/>
      <c r="H267" s="216"/>
      <c r="I267" s="216"/>
      <c r="J267" s="216"/>
      <c r="K267" s="216"/>
      <c r="L267" s="216"/>
      <c r="M267" s="216"/>
      <c r="N267" s="216"/>
      <c r="O267" s="216"/>
      <c r="P267" s="216"/>
      <c r="Q267" s="216"/>
      <c r="R267" s="216"/>
      <c r="S267" s="216"/>
      <c r="T267" s="216"/>
      <c r="U267" s="216"/>
      <c r="V267" s="216"/>
      <c r="W267" s="216"/>
      <c r="X267" s="216"/>
      <c r="Y267" s="216"/>
      <c r="Z267" s="216"/>
      <c r="AA267" s="429"/>
      <c r="AB267" s="431"/>
      <c r="AC267" s="429"/>
      <c r="AD267" s="431"/>
      <c r="AE267" s="429"/>
      <c r="AF267" s="429"/>
      <c r="AG267" s="429"/>
      <c r="AH267" s="444"/>
      <c r="AI267" s="431"/>
      <c r="AJ267" s="429"/>
      <c r="AK267" s="431"/>
      <c r="AL267" s="429"/>
      <c r="AM267" s="429"/>
      <c r="AN267" s="216"/>
      <c r="AO267" s="209"/>
      <c r="AP267" s="219"/>
      <c r="AQ267" s="209"/>
      <c r="AR267" s="219"/>
      <c r="AS267" s="209"/>
      <c r="AT267" s="209"/>
      <c r="AU267" s="209"/>
      <c r="AV267" s="220"/>
      <c r="AW267" s="220"/>
      <c r="AX267" s="220"/>
      <c r="AY267" s="220"/>
      <c r="AZ267" s="220"/>
      <c r="BA267" s="220"/>
      <c r="BB267" s="220"/>
      <c r="BC267" s="434"/>
      <c r="BD267" s="216"/>
      <c r="BE267" s="434"/>
      <c r="BF267" s="434"/>
      <c r="BG267" s="434"/>
      <c r="BH267" s="434"/>
      <c r="BI267" s="216"/>
      <c r="BJ267" s="216"/>
      <c r="BK267" s="216"/>
      <c r="BL267" s="216"/>
      <c r="BM267" s="216"/>
      <c r="BN267" s="216"/>
    </row>
    <row r="268" spans="2:66" ht="26.25" customHeight="1" x14ac:dyDescent="0.35">
      <c r="B268" s="216"/>
      <c r="C268" s="216"/>
      <c r="D268" s="216"/>
      <c r="E268" s="216"/>
      <c r="F268" s="216"/>
      <c r="G268" s="216"/>
      <c r="H268" s="216"/>
      <c r="I268" s="216"/>
      <c r="J268" s="216"/>
      <c r="K268" s="216"/>
      <c r="L268" s="216"/>
      <c r="M268" s="216"/>
      <c r="N268" s="216"/>
      <c r="O268" s="216"/>
      <c r="P268" s="216"/>
      <c r="Q268" s="216"/>
      <c r="R268" s="216"/>
      <c r="S268" s="216"/>
      <c r="T268" s="216"/>
      <c r="U268" s="216"/>
      <c r="V268" s="216"/>
      <c r="W268" s="216"/>
      <c r="X268" s="216"/>
      <c r="Y268" s="216"/>
      <c r="Z268" s="216"/>
      <c r="AA268" s="429"/>
      <c r="AB268" s="431"/>
      <c r="AC268" s="429"/>
      <c r="AD268" s="431"/>
      <c r="AE268" s="429"/>
      <c r="AF268" s="429"/>
      <c r="AG268" s="429"/>
      <c r="AH268" s="444"/>
      <c r="AI268" s="431"/>
      <c r="AJ268" s="429"/>
      <c r="AK268" s="431"/>
      <c r="AL268" s="429"/>
      <c r="AM268" s="429"/>
      <c r="AN268" s="216"/>
      <c r="AO268" s="209"/>
      <c r="AP268" s="219"/>
      <c r="AQ268" s="209"/>
      <c r="AR268" s="219"/>
      <c r="AS268" s="209"/>
      <c r="AT268" s="209"/>
      <c r="AU268" s="209"/>
      <c r="AV268" s="220"/>
      <c r="AW268" s="220"/>
      <c r="AX268" s="220"/>
      <c r="AY268" s="220"/>
      <c r="AZ268" s="220"/>
      <c r="BA268" s="220"/>
      <c r="BB268" s="220"/>
      <c r="BC268" s="434"/>
      <c r="BD268" s="216"/>
      <c r="BE268" s="434"/>
      <c r="BF268" s="434"/>
      <c r="BG268" s="434"/>
      <c r="BH268" s="434"/>
      <c r="BI268" s="216"/>
      <c r="BJ268" s="216"/>
      <c r="BK268" s="216"/>
      <c r="BL268" s="216"/>
      <c r="BM268" s="216"/>
      <c r="BN268" s="216"/>
    </row>
    <row r="269" spans="2:66" ht="26.25" customHeight="1" x14ac:dyDescent="0.35">
      <c r="B269" s="216"/>
      <c r="C269" s="216"/>
      <c r="D269" s="216"/>
      <c r="E269" s="216"/>
      <c r="F269" s="216"/>
      <c r="G269" s="216"/>
      <c r="H269" s="216"/>
      <c r="I269" s="216"/>
      <c r="J269" s="216"/>
      <c r="K269" s="216"/>
      <c r="L269" s="216"/>
      <c r="M269" s="216"/>
      <c r="N269" s="216"/>
      <c r="O269" s="216"/>
      <c r="P269" s="216"/>
      <c r="Q269" s="216"/>
      <c r="R269" s="216"/>
      <c r="S269" s="216"/>
      <c r="T269" s="216"/>
      <c r="U269" s="216"/>
      <c r="V269" s="216"/>
      <c r="W269" s="216"/>
      <c r="X269" s="216"/>
      <c r="Y269" s="216"/>
      <c r="Z269" s="216"/>
      <c r="AA269" s="429"/>
      <c r="AB269" s="431"/>
      <c r="AC269" s="429"/>
      <c r="AD269" s="431"/>
      <c r="AE269" s="429"/>
      <c r="AF269" s="429"/>
      <c r="AG269" s="429"/>
      <c r="AH269" s="444"/>
      <c r="AI269" s="431"/>
      <c r="AJ269" s="429"/>
      <c r="AK269" s="431"/>
      <c r="AL269" s="429"/>
      <c r="AM269" s="429"/>
      <c r="AN269" s="216"/>
      <c r="AO269" s="209"/>
      <c r="AP269" s="219"/>
      <c r="AQ269" s="209"/>
      <c r="AR269" s="219"/>
      <c r="AS269" s="209"/>
      <c r="AT269" s="209"/>
      <c r="AU269" s="209"/>
      <c r="AV269" s="220"/>
      <c r="AW269" s="220"/>
      <c r="AX269" s="220"/>
      <c r="AY269" s="220"/>
      <c r="AZ269" s="220"/>
      <c r="BA269" s="220"/>
      <c r="BB269" s="220"/>
      <c r="BC269" s="434"/>
      <c r="BD269" s="216"/>
      <c r="BE269" s="434"/>
      <c r="BF269" s="434"/>
      <c r="BG269" s="434"/>
      <c r="BH269" s="434"/>
      <c r="BI269" s="216"/>
      <c r="BJ269" s="216"/>
      <c r="BK269" s="216"/>
      <c r="BL269" s="216"/>
      <c r="BM269" s="216"/>
      <c r="BN269" s="216"/>
    </row>
    <row r="270" spans="2:66" ht="26.25" customHeight="1" x14ac:dyDescent="0.35">
      <c r="B270" s="216"/>
      <c r="C270" s="216"/>
      <c r="D270" s="216"/>
      <c r="E270" s="216"/>
      <c r="F270" s="216"/>
      <c r="G270" s="216"/>
      <c r="H270" s="216"/>
      <c r="I270" s="216"/>
      <c r="J270" s="216"/>
      <c r="K270" s="216"/>
      <c r="L270" s="216"/>
      <c r="M270" s="216"/>
      <c r="N270" s="216"/>
      <c r="O270" s="216"/>
      <c r="P270" s="216"/>
      <c r="Q270" s="216"/>
      <c r="R270" s="216"/>
      <c r="S270" s="216"/>
      <c r="T270" s="216"/>
      <c r="U270" s="216"/>
      <c r="V270" s="216"/>
      <c r="W270" s="216"/>
      <c r="X270" s="216"/>
      <c r="Y270" s="216"/>
      <c r="Z270" s="216"/>
      <c r="AA270" s="429"/>
      <c r="AB270" s="431"/>
      <c r="AC270" s="429"/>
      <c r="AD270" s="431"/>
      <c r="AE270" s="429"/>
      <c r="AF270" s="429"/>
      <c r="AG270" s="429"/>
      <c r="AH270" s="444"/>
      <c r="AI270" s="431"/>
      <c r="AJ270" s="429"/>
      <c r="AK270" s="431"/>
      <c r="AL270" s="429"/>
      <c r="AM270" s="429"/>
      <c r="AN270" s="216"/>
      <c r="AO270" s="209"/>
      <c r="AP270" s="219"/>
      <c r="AQ270" s="209"/>
      <c r="AR270" s="219"/>
      <c r="AS270" s="209"/>
      <c r="AT270" s="209"/>
      <c r="AU270" s="209"/>
      <c r="AV270" s="220"/>
      <c r="AW270" s="220"/>
      <c r="AX270" s="220"/>
      <c r="AY270" s="220"/>
      <c r="AZ270" s="220"/>
      <c r="BA270" s="220"/>
      <c r="BB270" s="220"/>
      <c r="BC270" s="434"/>
      <c r="BD270" s="216"/>
      <c r="BE270" s="434"/>
      <c r="BF270" s="434"/>
      <c r="BG270" s="434"/>
      <c r="BH270" s="434"/>
      <c r="BI270" s="216"/>
      <c r="BJ270" s="216"/>
      <c r="BK270" s="216"/>
      <c r="BL270" s="216"/>
      <c r="BM270" s="216"/>
      <c r="BN270" s="216"/>
    </row>
    <row r="271" spans="2:66" ht="26.25" customHeight="1" x14ac:dyDescent="0.35">
      <c r="B271" s="216"/>
      <c r="C271" s="216"/>
      <c r="D271" s="216"/>
      <c r="E271" s="216"/>
      <c r="F271" s="216"/>
      <c r="G271" s="216"/>
      <c r="H271" s="216"/>
      <c r="I271" s="216"/>
      <c r="J271" s="216"/>
      <c r="K271" s="216"/>
      <c r="L271" s="216"/>
      <c r="M271" s="216"/>
      <c r="N271" s="216"/>
      <c r="O271" s="216"/>
      <c r="P271" s="216"/>
      <c r="Q271" s="216"/>
      <c r="R271" s="216"/>
      <c r="S271" s="216"/>
      <c r="T271" s="216"/>
      <c r="U271" s="216"/>
      <c r="V271" s="216"/>
      <c r="W271" s="216"/>
      <c r="X271" s="216"/>
      <c r="Y271" s="216"/>
      <c r="Z271" s="216"/>
      <c r="AA271" s="429"/>
      <c r="AB271" s="431"/>
      <c r="AC271" s="429"/>
      <c r="AD271" s="431"/>
      <c r="AE271" s="429"/>
      <c r="AF271" s="429"/>
      <c r="AG271" s="429"/>
      <c r="AH271" s="444"/>
      <c r="AI271" s="431"/>
      <c r="AJ271" s="429"/>
      <c r="AK271" s="431"/>
      <c r="AL271" s="429"/>
      <c r="AM271" s="429"/>
      <c r="AN271" s="216"/>
      <c r="AO271" s="209"/>
      <c r="AP271" s="219"/>
      <c r="AQ271" s="209"/>
      <c r="AR271" s="219"/>
      <c r="AS271" s="209"/>
      <c r="AT271" s="209"/>
      <c r="AU271" s="209"/>
      <c r="AV271" s="220"/>
      <c r="AW271" s="220"/>
      <c r="AX271" s="220"/>
      <c r="AY271" s="220"/>
      <c r="AZ271" s="220"/>
      <c r="BA271" s="220"/>
      <c r="BB271" s="220"/>
      <c r="BC271" s="434"/>
      <c r="BD271" s="216"/>
      <c r="BE271" s="434"/>
      <c r="BF271" s="434"/>
      <c r="BG271" s="434"/>
      <c r="BH271" s="434"/>
      <c r="BI271" s="216"/>
      <c r="BJ271" s="216"/>
      <c r="BK271" s="216"/>
      <c r="BL271" s="216"/>
      <c r="BM271" s="216"/>
      <c r="BN271" s="216"/>
    </row>
    <row r="272" spans="2:66" ht="26.25" customHeight="1" x14ac:dyDescent="0.35">
      <c r="B272" s="216"/>
      <c r="C272" s="216"/>
      <c r="D272" s="216"/>
      <c r="E272" s="216"/>
      <c r="F272" s="216"/>
      <c r="G272" s="216"/>
      <c r="H272" s="216"/>
      <c r="I272" s="216"/>
      <c r="J272" s="216"/>
      <c r="K272" s="216"/>
      <c r="L272" s="216"/>
      <c r="M272" s="216"/>
      <c r="N272" s="216"/>
      <c r="O272" s="216"/>
      <c r="P272" s="216"/>
      <c r="Q272" s="216"/>
      <c r="R272" s="216"/>
      <c r="S272" s="216"/>
      <c r="T272" s="216"/>
      <c r="U272" s="216"/>
      <c r="V272" s="216"/>
      <c r="W272" s="216"/>
      <c r="X272" s="216"/>
      <c r="Y272" s="216"/>
      <c r="Z272" s="216"/>
      <c r="AA272" s="429"/>
      <c r="AB272" s="431"/>
      <c r="AC272" s="429"/>
      <c r="AD272" s="431"/>
      <c r="AE272" s="429"/>
      <c r="AF272" s="429"/>
      <c r="AG272" s="429"/>
      <c r="AH272" s="444"/>
      <c r="AI272" s="431"/>
      <c r="AJ272" s="429"/>
      <c r="AK272" s="431"/>
      <c r="AL272" s="429"/>
      <c r="AM272" s="429"/>
      <c r="AN272" s="216"/>
      <c r="AO272" s="209"/>
      <c r="AP272" s="219"/>
      <c r="AQ272" s="209"/>
      <c r="AR272" s="219"/>
      <c r="AS272" s="209"/>
      <c r="AT272" s="209"/>
      <c r="AU272" s="209"/>
      <c r="AV272" s="220"/>
      <c r="AW272" s="220"/>
      <c r="AX272" s="220"/>
      <c r="AY272" s="220"/>
      <c r="AZ272" s="220"/>
      <c r="BA272" s="220"/>
      <c r="BB272" s="220"/>
      <c r="BC272" s="434"/>
      <c r="BD272" s="216"/>
      <c r="BE272" s="434"/>
      <c r="BF272" s="434"/>
      <c r="BG272" s="434"/>
      <c r="BH272" s="434"/>
      <c r="BI272" s="216"/>
      <c r="BJ272" s="216"/>
      <c r="BK272" s="216"/>
      <c r="BL272" s="216"/>
      <c r="BM272" s="216"/>
      <c r="BN272" s="216"/>
    </row>
    <row r="273" spans="2:66" ht="26.25" customHeight="1" x14ac:dyDescent="0.35">
      <c r="B273" s="216"/>
      <c r="C273" s="216"/>
      <c r="D273" s="216"/>
      <c r="E273" s="216"/>
      <c r="F273" s="216"/>
      <c r="G273" s="216"/>
      <c r="H273" s="216"/>
      <c r="I273" s="216"/>
      <c r="J273" s="216"/>
      <c r="K273" s="216"/>
      <c r="L273" s="216"/>
      <c r="M273" s="216"/>
      <c r="N273" s="216"/>
      <c r="O273" s="216"/>
      <c r="P273" s="216"/>
      <c r="Q273" s="216"/>
      <c r="R273" s="216"/>
      <c r="S273" s="216"/>
      <c r="T273" s="216"/>
      <c r="U273" s="216"/>
      <c r="V273" s="216"/>
      <c r="W273" s="216"/>
      <c r="X273" s="216"/>
      <c r="Y273" s="216"/>
      <c r="Z273" s="216"/>
      <c r="AA273" s="429"/>
      <c r="AB273" s="431"/>
      <c r="AC273" s="429"/>
      <c r="AD273" s="431"/>
      <c r="AE273" s="429"/>
      <c r="AF273" s="429"/>
      <c r="AG273" s="429"/>
      <c r="AH273" s="444"/>
      <c r="AI273" s="431"/>
      <c r="AJ273" s="429"/>
      <c r="AK273" s="431"/>
      <c r="AL273" s="429"/>
      <c r="AM273" s="429"/>
      <c r="AN273" s="216"/>
      <c r="AO273" s="209"/>
      <c r="AP273" s="219"/>
      <c r="AQ273" s="209"/>
      <c r="AR273" s="219"/>
      <c r="AS273" s="209"/>
      <c r="AT273" s="209"/>
      <c r="AU273" s="209"/>
      <c r="AV273" s="220"/>
      <c r="AW273" s="220"/>
      <c r="AX273" s="220"/>
      <c r="AY273" s="220"/>
      <c r="AZ273" s="220"/>
      <c r="BA273" s="220"/>
      <c r="BB273" s="220"/>
      <c r="BC273" s="434"/>
      <c r="BD273" s="216"/>
      <c r="BE273" s="434"/>
      <c r="BF273" s="434"/>
      <c r="BG273" s="434"/>
      <c r="BH273" s="434"/>
      <c r="BI273" s="216"/>
      <c r="BJ273" s="216"/>
      <c r="BK273" s="216"/>
      <c r="BL273" s="216"/>
      <c r="BM273" s="216"/>
      <c r="BN273" s="216"/>
    </row>
    <row r="274" spans="2:66" ht="26.25" customHeight="1" x14ac:dyDescent="0.35">
      <c r="B274" s="216"/>
      <c r="C274" s="216"/>
      <c r="D274" s="216"/>
      <c r="E274" s="216"/>
      <c r="F274" s="216"/>
      <c r="G274" s="216"/>
      <c r="H274" s="216"/>
      <c r="I274" s="216"/>
      <c r="J274" s="216"/>
      <c r="K274" s="216"/>
      <c r="L274" s="216"/>
      <c r="M274" s="216"/>
      <c r="N274" s="216"/>
      <c r="O274" s="216"/>
      <c r="P274" s="216"/>
      <c r="Q274" s="216"/>
      <c r="R274" s="216"/>
      <c r="S274" s="216"/>
      <c r="T274" s="216"/>
      <c r="U274" s="216"/>
      <c r="V274" s="216"/>
      <c r="W274" s="216"/>
      <c r="X274" s="216"/>
      <c r="Y274" s="216"/>
      <c r="Z274" s="216"/>
      <c r="AA274" s="429"/>
      <c r="AB274" s="431"/>
      <c r="AC274" s="429"/>
      <c r="AD274" s="431"/>
      <c r="AE274" s="429"/>
      <c r="AF274" s="429"/>
      <c r="AG274" s="429"/>
      <c r="AH274" s="444"/>
      <c r="AI274" s="431"/>
      <c r="AJ274" s="429"/>
      <c r="AK274" s="431"/>
      <c r="AL274" s="429"/>
      <c r="AM274" s="429"/>
      <c r="AN274" s="216"/>
      <c r="AO274" s="209"/>
      <c r="AP274" s="219"/>
      <c r="AQ274" s="209"/>
      <c r="AR274" s="219"/>
      <c r="AS274" s="209"/>
      <c r="AT274" s="209"/>
      <c r="AU274" s="209"/>
      <c r="AV274" s="220"/>
      <c r="AW274" s="220"/>
      <c r="AX274" s="220"/>
      <c r="AY274" s="220"/>
      <c r="AZ274" s="220"/>
      <c r="BA274" s="220"/>
      <c r="BB274" s="220"/>
      <c r="BC274" s="434"/>
      <c r="BD274" s="216"/>
      <c r="BE274" s="434"/>
      <c r="BF274" s="434"/>
      <c r="BG274" s="434"/>
      <c r="BH274" s="434"/>
      <c r="BI274" s="216"/>
      <c r="BJ274" s="216"/>
      <c r="BK274" s="216"/>
      <c r="BL274" s="216"/>
      <c r="BM274" s="216"/>
      <c r="BN274" s="216"/>
    </row>
    <row r="275" spans="2:66" ht="26.25" customHeight="1" x14ac:dyDescent="0.35">
      <c r="B275" s="216"/>
      <c r="C275" s="216"/>
      <c r="D275" s="216"/>
      <c r="E275" s="216"/>
      <c r="F275" s="216"/>
      <c r="G275" s="216"/>
      <c r="H275" s="216"/>
      <c r="I275" s="216"/>
      <c r="J275" s="216"/>
      <c r="K275" s="216"/>
      <c r="L275" s="216"/>
      <c r="M275" s="216"/>
      <c r="N275" s="216"/>
      <c r="O275" s="216"/>
      <c r="P275" s="216"/>
      <c r="Q275" s="216"/>
      <c r="R275" s="216"/>
      <c r="S275" s="216"/>
      <c r="T275" s="216"/>
      <c r="U275" s="216"/>
      <c r="V275" s="216"/>
      <c r="W275" s="216"/>
      <c r="X275" s="216"/>
      <c r="Y275" s="216"/>
      <c r="Z275" s="216"/>
      <c r="AA275" s="429"/>
      <c r="AB275" s="431"/>
      <c r="AC275" s="429"/>
      <c r="AD275" s="431"/>
      <c r="AE275" s="429"/>
      <c r="AF275" s="429"/>
      <c r="AG275" s="429"/>
      <c r="AH275" s="444"/>
      <c r="AI275" s="431"/>
      <c r="AJ275" s="429"/>
      <c r="AK275" s="431"/>
      <c r="AL275" s="429"/>
      <c r="AM275" s="429"/>
      <c r="AN275" s="216"/>
      <c r="AO275" s="209"/>
      <c r="AP275" s="219"/>
      <c r="AQ275" s="209"/>
      <c r="AR275" s="219"/>
      <c r="AS275" s="209"/>
      <c r="AT275" s="209"/>
      <c r="AU275" s="209"/>
      <c r="AV275" s="220"/>
      <c r="AW275" s="220"/>
      <c r="AX275" s="220"/>
      <c r="AY275" s="220"/>
      <c r="AZ275" s="220"/>
      <c r="BA275" s="220"/>
      <c r="BB275" s="220"/>
      <c r="BC275" s="434"/>
      <c r="BD275" s="216"/>
      <c r="BE275" s="434"/>
      <c r="BF275" s="434"/>
      <c r="BG275" s="434"/>
      <c r="BH275" s="434"/>
      <c r="BI275" s="216"/>
      <c r="BJ275" s="216"/>
      <c r="BK275" s="216"/>
      <c r="BL275" s="216"/>
      <c r="BM275" s="216"/>
      <c r="BN275" s="216"/>
    </row>
    <row r="276" spans="2:66" ht="26.25" customHeight="1" x14ac:dyDescent="0.35">
      <c r="B276" s="216"/>
      <c r="C276" s="216"/>
      <c r="D276" s="216"/>
      <c r="E276" s="216"/>
      <c r="F276" s="216"/>
      <c r="G276" s="216"/>
      <c r="H276" s="216"/>
      <c r="I276" s="216"/>
      <c r="J276" s="216"/>
      <c r="K276" s="216"/>
      <c r="L276" s="216"/>
      <c r="M276" s="216"/>
      <c r="N276" s="216"/>
      <c r="O276" s="216"/>
      <c r="P276" s="216"/>
      <c r="Q276" s="216"/>
      <c r="R276" s="216"/>
      <c r="S276" s="216"/>
      <c r="T276" s="216"/>
      <c r="U276" s="216"/>
      <c r="V276" s="216"/>
      <c r="W276" s="216"/>
      <c r="X276" s="216"/>
      <c r="Y276" s="216"/>
      <c r="Z276" s="216"/>
      <c r="AA276" s="429"/>
      <c r="AB276" s="431"/>
      <c r="AC276" s="429"/>
      <c r="AD276" s="431"/>
      <c r="AE276" s="429"/>
      <c r="AF276" s="429"/>
      <c r="AG276" s="429"/>
      <c r="AH276" s="444"/>
      <c r="AI276" s="431"/>
      <c r="AJ276" s="429"/>
      <c r="AK276" s="431"/>
      <c r="AL276" s="429"/>
      <c r="AM276" s="429"/>
      <c r="AN276" s="216"/>
      <c r="AO276" s="209"/>
      <c r="AP276" s="219"/>
      <c r="AQ276" s="209"/>
      <c r="AR276" s="219"/>
      <c r="AS276" s="209"/>
      <c r="AT276" s="209"/>
      <c r="AU276" s="209"/>
      <c r="AV276" s="220"/>
      <c r="AW276" s="220"/>
      <c r="AX276" s="220"/>
      <c r="AY276" s="220"/>
      <c r="AZ276" s="220"/>
      <c r="BA276" s="220"/>
      <c r="BB276" s="220"/>
      <c r="BC276" s="434"/>
      <c r="BD276" s="216"/>
      <c r="BE276" s="434"/>
      <c r="BF276" s="434"/>
      <c r="BG276" s="434"/>
      <c r="BH276" s="434"/>
      <c r="BI276" s="216"/>
      <c r="BJ276" s="216"/>
      <c r="BK276" s="216"/>
      <c r="BL276" s="216"/>
      <c r="BM276" s="216"/>
      <c r="BN276" s="216"/>
    </row>
    <row r="277" spans="2:66" ht="26.25" customHeight="1" x14ac:dyDescent="0.35">
      <c r="B277" s="216"/>
      <c r="C277" s="216"/>
      <c r="D277" s="216"/>
      <c r="E277" s="216"/>
      <c r="F277" s="216"/>
      <c r="G277" s="216"/>
      <c r="H277" s="216"/>
      <c r="I277" s="216"/>
      <c r="J277" s="216"/>
      <c r="K277" s="216"/>
      <c r="L277" s="216"/>
      <c r="M277" s="216"/>
      <c r="N277" s="216"/>
      <c r="O277" s="216"/>
      <c r="P277" s="216"/>
      <c r="Q277" s="216"/>
      <c r="R277" s="216"/>
      <c r="S277" s="216"/>
      <c r="T277" s="216"/>
      <c r="U277" s="216"/>
      <c r="V277" s="216"/>
      <c r="W277" s="216"/>
      <c r="X277" s="216"/>
      <c r="Y277" s="216"/>
      <c r="Z277" s="216"/>
      <c r="AA277" s="429"/>
      <c r="AB277" s="431"/>
      <c r="AC277" s="429"/>
      <c r="AD277" s="431"/>
      <c r="AE277" s="429"/>
      <c r="AF277" s="429"/>
      <c r="AG277" s="429"/>
      <c r="AH277" s="444"/>
      <c r="AI277" s="431"/>
      <c r="AJ277" s="429"/>
      <c r="AK277" s="431"/>
      <c r="AL277" s="429"/>
      <c r="AM277" s="429"/>
      <c r="AN277" s="216"/>
      <c r="AO277" s="209"/>
      <c r="AP277" s="219"/>
      <c r="AQ277" s="209"/>
      <c r="AR277" s="219"/>
      <c r="AS277" s="209"/>
      <c r="AT277" s="209"/>
      <c r="AU277" s="209"/>
      <c r="AV277" s="220"/>
      <c r="AW277" s="220"/>
      <c r="AX277" s="220"/>
      <c r="AY277" s="220"/>
      <c r="AZ277" s="220"/>
      <c r="BA277" s="220"/>
      <c r="BB277" s="220"/>
      <c r="BC277" s="434"/>
      <c r="BD277" s="216"/>
      <c r="BE277" s="434"/>
      <c r="BF277" s="434"/>
      <c r="BG277" s="434"/>
      <c r="BH277" s="434"/>
      <c r="BI277" s="216"/>
      <c r="BJ277" s="216"/>
      <c r="BK277" s="216"/>
      <c r="BL277" s="216"/>
      <c r="BM277" s="216"/>
      <c r="BN277" s="216"/>
    </row>
    <row r="278" spans="2:66" ht="26.25" customHeight="1" x14ac:dyDescent="0.35">
      <c r="B278" s="216"/>
      <c r="C278" s="216"/>
      <c r="D278" s="216"/>
      <c r="E278" s="216"/>
      <c r="F278" s="216"/>
      <c r="G278" s="216"/>
      <c r="H278" s="216"/>
      <c r="I278" s="216"/>
      <c r="J278" s="216"/>
      <c r="K278" s="216"/>
      <c r="L278" s="216"/>
      <c r="M278" s="216"/>
      <c r="N278" s="216"/>
      <c r="O278" s="216"/>
      <c r="P278" s="216"/>
      <c r="Q278" s="216"/>
      <c r="R278" s="216"/>
      <c r="S278" s="216"/>
      <c r="T278" s="216"/>
      <c r="U278" s="216"/>
      <c r="V278" s="216"/>
      <c r="W278" s="216"/>
      <c r="X278" s="216"/>
      <c r="Y278" s="216"/>
      <c r="Z278" s="216"/>
      <c r="AA278" s="429"/>
      <c r="AB278" s="431"/>
      <c r="AC278" s="429"/>
      <c r="AD278" s="431"/>
      <c r="AE278" s="429"/>
      <c r="AF278" s="429"/>
      <c r="AG278" s="429"/>
      <c r="AH278" s="444"/>
      <c r="AI278" s="431"/>
      <c r="AJ278" s="429"/>
      <c r="AK278" s="431"/>
      <c r="AL278" s="429"/>
      <c r="AM278" s="429"/>
      <c r="AN278" s="216"/>
      <c r="AO278" s="209"/>
      <c r="AP278" s="219"/>
      <c r="AQ278" s="209"/>
      <c r="AR278" s="219"/>
      <c r="AS278" s="209"/>
      <c r="AT278" s="209"/>
      <c r="AU278" s="209"/>
      <c r="AV278" s="220"/>
      <c r="AW278" s="220"/>
      <c r="AX278" s="220"/>
      <c r="AY278" s="220"/>
      <c r="AZ278" s="220"/>
      <c r="BA278" s="220"/>
      <c r="BB278" s="220"/>
      <c r="BC278" s="434"/>
      <c r="BD278" s="216"/>
      <c r="BE278" s="434"/>
      <c r="BF278" s="434"/>
      <c r="BG278" s="434"/>
      <c r="BH278" s="434"/>
      <c r="BI278" s="216"/>
      <c r="BJ278" s="216"/>
      <c r="BK278" s="216"/>
      <c r="BL278" s="216"/>
      <c r="BM278" s="216"/>
      <c r="BN278" s="216"/>
    </row>
    <row r="279" spans="2:66" ht="26.25" customHeight="1" x14ac:dyDescent="0.35">
      <c r="B279" s="216"/>
      <c r="C279" s="216"/>
      <c r="D279" s="216"/>
      <c r="E279" s="216"/>
      <c r="F279" s="216"/>
      <c r="G279" s="216"/>
      <c r="H279" s="216"/>
      <c r="I279" s="216"/>
      <c r="J279" s="216"/>
      <c r="K279" s="216"/>
      <c r="L279" s="216"/>
      <c r="M279" s="216"/>
      <c r="N279" s="216"/>
      <c r="O279" s="216"/>
      <c r="P279" s="216"/>
      <c r="Q279" s="216"/>
      <c r="R279" s="216"/>
      <c r="S279" s="216"/>
      <c r="T279" s="216"/>
      <c r="U279" s="216"/>
      <c r="V279" s="216"/>
      <c r="W279" s="216"/>
      <c r="X279" s="216"/>
      <c r="Y279" s="216"/>
      <c r="Z279" s="216"/>
      <c r="AA279" s="429"/>
      <c r="AB279" s="431"/>
      <c r="AC279" s="429"/>
      <c r="AD279" s="431"/>
      <c r="AE279" s="429"/>
      <c r="AF279" s="429"/>
      <c r="AG279" s="429"/>
      <c r="AH279" s="444"/>
      <c r="AI279" s="431"/>
      <c r="AJ279" s="429"/>
      <c r="AK279" s="431"/>
      <c r="AL279" s="429"/>
      <c r="AM279" s="429"/>
      <c r="AN279" s="216"/>
      <c r="AO279" s="209"/>
      <c r="AP279" s="219"/>
      <c r="AQ279" s="209"/>
      <c r="AR279" s="219"/>
      <c r="AS279" s="209"/>
      <c r="AT279" s="209"/>
      <c r="AU279" s="209"/>
      <c r="AV279" s="220"/>
      <c r="AW279" s="220"/>
      <c r="AX279" s="220"/>
      <c r="AY279" s="220"/>
      <c r="AZ279" s="220"/>
      <c r="BA279" s="220"/>
      <c r="BB279" s="220"/>
      <c r="BC279" s="434"/>
      <c r="BD279" s="216"/>
      <c r="BE279" s="434"/>
      <c r="BF279" s="434"/>
      <c r="BG279" s="434"/>
      <c r="BH279" s="434"/>
      <c r="BI279" s="216"/>
      <c r="BJ279" s="216"/>
      <c r="BK279" s="216"/>
      <c r="BL279" s="216"/>
      <c r="BM279" s="216"/>
      <c r="BN279" s="216"/>
    </row>
    <row r="280" spans="2:66" ht="26.25" customHeight="1" x14ac:dyDescent="0.35">
      <c r="B280" s="216"/>
      <c r="C280" s="216"/>
      <c r="D280" s="216"/>
      <c r="E280" s="216"/>
      <c r="F280" s="216"/>
      <c r="G280" s="216"/>
      <c r="H280" s="216"/>
      <c r="I280" s="216"/>
      <c r="J280" s="216"/>
      <c r="K280" s="216"/>
      <c r="L280" s="216"/>
      <c r="M280" s="216"/>
      <c r="N280" s="216"/>
      <c r="O280" s="216"/>
      <c r="P280" s="216"/>
      <c r="Q280" s="216"/>
      <c r="R280" s="216"/>
      <c r="S280" s="216"/>
      <c r="T280" s="216"/>
      <c r="U280" s="216"/>
      <c r="V280" s="216"/>
      <c r="W280" s="216"/>
      <c r="X280" s="216"/>
      <c r="Y280" s="216"/>
      <c r="Z280" s="216"/>
      <c r="AA280" s="429"/>
      <c r="AB280" s="431"/>
      <c r="AC280" s="429"/>
      <c r="AD280" s="431"/>
      <c r="AE280" s="429"/>
      <c r="AF280" s="429"/>
      <c r="AG280" s="429"/>
      <c r="AH280" s="444"/>
      <c r="AI280" s="431"/>
      <c r="AJ280" s="429"/>
      <c r="AK280" s="431"/>
      <c r="AL280" s="429"/>
      <c r="AM280" s="429"/>
      <c r="AN280" s="216"/>
      <c r="AO280" s="209"/>
      <c r="AP280" s="219"/>
      <c r="AQ280" s="209"/>
      <c r="AR280" s="219"/>
      <c r="AS280" s="209"/>
      <c r="AT280" s="209"/>
      <c r="AU280" s="209"/>
      <c r="AV280" s="220"/>
      <c r="AW280" s="220"/>
      <c r="AX280" s="220"/>
      <c r="AY280" s="220"/>
      <c r="AZ280" s="220"/>
      <c r="BA280" s="220"/>
      <c r="BB280" s="220"/>
      <c r="BC280" s="434"/>
      <c r="BD280" s="216"/>
      <c r="BE280" s="434"/>
      <c r="BF280" s="434"/>
      <c r="BG280" s="434"/>
      <c r="BH280" s="434"/>
      <c r="BI280" s="216"/>
      <c r="BJ280" s="216"/>
      <c r="BK280" s="216"/>
      <c r="BL280" s="216"/>
      <c r="BM280" s="216"/>
      <c r="BN280" s="216"/>
    </row>
    <row r="281" spans="2:66" ht="26.25" customHeight="1" x14ac:dyDescent="0.35">
      <c r="B281" s="216"/>
      <c r="C281" s="216"/>
      <c r="D281" s="216"/>
      <c r="E281" s="216"/>
      <c r="F281" s="216"/>
      <c r="G281" s="216"/>
      <c r="H281" s="216"/>
      <c r="I281" s="216"/>
      <c r="J281" s="216"/>
      <c r="K281" s="216"/>
      <c r="L281" s="216"/>
      <c r="M281" s="216"/>
      <c r="N281" s="216"/>
      <c r="O281" s="216"/>
      <c r="P281" s="216"/>
      <c r="Q281" s="216"/>
      <c r="R281" s="216"/>
      <c r="S281" s="216"/>
      <c r="T281" s="216"/>
      <c r="U281" s="216"/>
      <c r="V281" s="216"/>
      <c r="W281" s="216"/>
      <c r="X281" s="216"/>
      <c r="Y281" s="216"/>
      <c r="Z281" s="216"/>
      <c r="AA281" s="429"/>
      <c r="AB281" s="431"/>
      <c r="AC281" s="429"/>
      <c r="AD281" s="431"/>
      <c r="AE281" s="429"/>
      <c r="AF281" s="429"/>
      <c r="AG281" s="429"/>
      <c r="AH281" s="444"/>
      <c r="AI281" s="431"/>
      <c r="AJ281" s="429"/>
      <c r="AK281" s="431"/>
      <c r="AL281" s="429"/>
      <c r="AM281" s="429"/>
      <c r="AN281" s="216"/>
      <c r="AO281" s="209"/>
      <c r="AP281" s="219"/>
      <c r="AQ281" s="209"/>
      <c r="AR281" s="219"/>
      <c r="AS281" s="209"/>
      <c r="AT281" s="209"/>
      <c r="AU281" s="209"/>
      <c r="AV281" s="220"/>
      <c r="AW281" s="220"/>
      <c r="AX281" s="220"/>
      <c r="AY281" s="220"/>
      <c r="AZ281" s="220"/>
      <c r="BA281" s="220"/>
      <c r="BB281" s="220"/>
      <c r="BC281" s="434"/>
      <c r="BD281" s="216"/>
      <c r="BE281" s="434"/>
      <c r="BF281" s="434"/>
      <c r="BG281" s="434"/>
      <c r="BH281" s="434"/>
      <c r="BI281" s="216"/>
      <c r="BJ281" s="216"/>
      <c r="BK281" s="216"/>
      <c r="BL281" s="216"/>
      <c r="BM281" s="216"/>
      <c r="BN281" s="216"/>
    </row>
    <row r="282" spans="2:66" ht="26.25" customHeight="1" x14ac:dyDescent="0.35">
      <c r="B282" s="216"/>
      <c r="C282" s="216"/>
      <c r="D282" s="216"/>
      <c r="E282" s="216"/>
      <c r="F282" s="216"/>
      <c r="G282" s="216"/>
      <c r="H282" s="216"/>
      <c r="I282" s="216"/>
      <c r="J282" s="216"/>
      <c r="K282" s="216"/>
      <c r="L282" s="216"/>
      <c r="M282" s="216"/>
      <c r="N282" s="216"/>
      <c r="O282" s="216"/>
      <c r="P282" s="216"/>
      <c r="Q282" s="216"/>
      <c r="R282" s="216"/>
      <c r="S282" s="216"/>
      <c r="T282" s="216"/>
      <c r="U282" s="216"/>
      <c r="V282" s="216"/>
      <c r="W282" s="216"/>
      <c r="X282" s="216"/>
      <c r="Y282" s="216"/>
      <c r="Z282" s="216"/>
      <c r="AA282" s="429"/>
      <c r="AB282" s="431"/>
      <c r="AC282" s="429"/>
      <c r="AD282" s="431"/>
      <c r="AE282" s="429"/>
      <c r="AF282" s="429"/>
      <c r="AG282" s="429"/>
      <c r="AH282" s="444"/>
      <c r="AI282" s="431"/>
      <c r="AJ282" s="429"/>
      <c r="AK282" s="431"/>
      <c r="AL282" s="429"/>
      <c r="AM282" s="429"/>
      <c r="AN282" s="216"/>
      <c r="AO282" s="209"/>
      <c r="AP282" s="219"/>
      <c r="AQ282" s="209"/>
      <c r="AR282" s="219"/>
      <c r="AS282" s="209"/>
      <c r="AT282" s="209"/>
      <c r="AU282" s="209"/>
      <c r="AV282" s="220"/>
      <c r="AW282" s="220"/>
      <c r="AX282" s="220"/>
      <c r="AY282" s="220"/>
      <c r="AZ282" s="220"/>
      <c r="BA282" s="220"/>
      <c r="BB282" s="220"/>
      <c r="BC282" s="434"/>
      <c r="BD282" s="216"/>
      <c r="BE282" s="434"/>
      <c r="BF282" s="434"/>
      <c r="BG282" s="434"/>
      <c r="BH282" s="434"/>
      <c r="BI282" s="216"/>
      <c r="BJ282" s="216"/>
      <c r="BK282" s="216"/>
      <c r="BL282" s="216"/>
      <c r="BM282" s="216"/>
      <c r="BN282" s="216"/>
    </row>
    <row r="283" spans="2:66" ht="26.25" customHeight="1" x14ac:dyDescent="0.35">
      <c r="B283" s="216"/>
      <c r="C283" s="216"/>
      <c r="D283" s="216"/>
      <c r="E283" s="216"/>
      <c r="F283" s="216"/>
      <c r="G283" s="216"/>
      <c r="H283" s="216"/>
      <c r="I283" s="216"/>
      <c r="J283" s="216"/>
      <c r="K283" s="216"/>
      <c r="L283" s="216"/>
      <c r="M283" s="216"/>
      <c r="N283" s="216"/>
      <c r="O283" s="216"/>
      <c r="P283" s="216"/>
      <c r="Q283" s="216"/>
      <c r="R283" s="216"/>
      <c r="S283" s="216"/>
      <c r="T283" s="216"/>
      <c r="U283" s="216"/>
      <c r="V283" s="216"/>
      <c r="W283" s="216"/>
      <c r="X283" s="216"/>
      <c r="Y283" s="216"/>
      <c r="Z283" s="216"/>
      <c r="AA283" s="429"/>
      <c r="AB283" s="431"/>
      <c r="AC283" s="429"/>
      <c r="AD283" s="431"/>
      <c r="AE283" s="429"/>
      <c r="AF283" s="429"/>
      <c r="AG283" s="429"/>
      <c r="AH283" s="444"/>
      <c r="AI283" s="431"/>
      <c r="AJ283" s="429"/>
      <c r="AK283" s="431"/>
      <c r="AL283" s="429"/>
      <c r="AM283" s="429"/>
      <c r="AN283" s="216"/>
      <c r="AO283" s="209"/>
      <c r="AP283" s="219"/>
      <c r="AQ283" s="209"/>
      <c r="AR283" s="219"/>
      <c r="AS283" s="209"/>
      <c r="AT283" s="209"/>
      <c r="AU283" s="209"/>
      <c r="AV283" s="220"/>
      <c r="AW283" s="220"/>
      <c r="AX283" s="220"/>
      <c r="AY283" s="220"/>
      <c r="AZ283" s="220"/>
      <c r="BA283" s="220"/>
      <c r="BB283" s="220"/>
      <c r="BC283" s="434"/>
      <c r="BD283" s="216"/>
      <c r="BE283" s="434"/>
      <c r="BF283" s="434"/>
      <c r="BG283" s="434"/>
      <c r="BH283" s="434"/>
      <c r="BI283" s="216"/>
      <c r="BJ283" s="216"/>
      <c r="BK283" s="216"/>
      <c r="BL283" s="216"/>
      <c r="BM283" s="216"/>
      <c r="BN283" s="216"/>
    </row>
    <row r="284" spans="2:66" ht="26.25" customHeight="1" x14ac:dyDescent="0.35">
      <c r="B284" s="216"/>
      <c r="C284" s="216"/>
      <c r="D284" s="216"/>
      <c r="E284" s="216"/>
      <c r="F284" s="216"/>
      <c r="G284" s="216"/>
      <c r="H284" s="216"/>
      <c r="I284" s="216"/>
      <c r="J284" s="216"/>
      <c r="K284" s="216"/>
      <c r="L284" s="216"/>
      <c r="M284" s="216"/>
      <c r="N284" s="216"/>
      <c r="O284" s="216"/>
      <c r="P284" s="216"/>
      <c r="Q284" s="216"/>
      <c r="R284" s="216"/>
      <c r="S284" s="216"/>
      <c r="T284" s="216"/>
      <c r="U284" s="216"/>
      <c r="V284" s="216"/>
      <c r="W284" s="216"/>
      <c r="X284" s="216"/>
      <c r="Y284" s="216"/>
      <c r="Z284" s="216"/>
      <c r="AA284" s="429"/>
      <c r="AB284" s="431"/>
      <c r="AC284" s="429"/>
      <c r="AD284" s="431"/>
      <c r="AE284" s="429"/>
      <c r="AF284" s="429"/>
      <c r="AG284" s="429"/>
      <c r="AH284" s="444"/>
      <c r="AI284" s="431"/>
      <c r="AJ284" s="429"/>
      <c r="AK284" s="431"/>
      <c r="AL284" s="429"/>
      <c r="AM284" s="429"/>
      <c r="AN284" s="216"/>
      <c r="AO284" s="209"/>
      <c r="AP284" s="219"/>
      <c r="AQ284" s="209"/>
      <c r="AR284" s="219"/>
      <c r="AS284" s="209"/>
      <c r="AT284" s="209"/>
      <c r="AU284" s="209"/>
      <c r="AV284" s="220"/>
      <c r="AW284" s="220"/>
      <c r="AX284" s="220"/>
      <c r="AY284" s="220"/>
      <c r="AZ284" s="220"/>
      <c r="BA284" s="220"/>
      <c r="BB284" s="220"/>
      <c r="BC284" s="434"/>
      <c r="BD284" s="216"/>
      <c r="BE284" s="434"/>
      <c r="BF284" s="434"/>
      <c r="BG284" s="434"/>
      <c r="BH284" s="434"/>
      <c r="BI284" s="216"/>
      <c r="BJ284" s="216"/>
      <c r="BK284" s="216"/>
      <c r="BL284" s="216"/>
      <c r="BM284" s="216"/>
      <c r="BN284" s="216"/>
    </row>
    <row r="285" spans="2:66" ht="26.25" customHeight="1" x14ac:dyDescent="0.35">
      <c r="B285" s="216"/>
      <c r="C285" s="216"/>
      <c r="D285" s="216"/>
      <c r="E285" s="216"/>
      <c r="F285" s="216"/>
      <c r="G285" s="216"/>
      <c r="H285" s="216"/>
      <c r="I285" s="216"/>
      <c r="J285" s="216"/>
      <c r="K285" s="216"/>
      <c r="L285" s="216"/>
      <c r="M285" s="216"/>
      <c r="N285" s="216"/>
      <c r="O285" s="216"/>
      <c r="P285" s="216"/>
      <c r="Q285" s="216"/>
      <c r="R285" s="216"/>
      <c r="S285" s="216"/>
      <c r="T285" s="216"/>
      <c r="U285" s="216"/>
      <c r="V285" s="216"/>
      <c r="W285" s="216"/>
      <c r="X285" s="216"/>
      <c r="Y285" s="216"/>
      <c r="Z285" s="216"/>
      <c r="AA285" s="429"/>
      <c r="AB285" s="431"/>
      <c r="AC285" s="429"/>
      <c r="AD285" s="431"/>
      <c r="AE285" s="429"/>
      <c r="AF285" s="429"/>
      <c r="AG285" s="429"/>
      <c r="AH285" s="444"/>
      <c r="AI285" s="431"/>
      <c r="AJ285" s="429"/>
      <c r="AK285" s="431"/>
      <c r="AL285" s="429"/>
      <c r="AM285" s="429"/>
      <c r="AN285" s="216"/>
      <c r="AO285" s="209"/>
      <c r="AP285" s="219"/>
      <c r="AQ285" s="209"/>
      <c r="AR285" s="219"/>
      <c r="AS285" s="209"/>
      <c r="AT285" s="209"/>
      <c r="AU285" s="209"/>
      <c r="AV285" s="220"/>
      <c r="AW285" s="220"/>
      <c r="AX285" s="220"/>
      <c r="AY285" s="220"/>
      <c r="AZ285" s="220"/>
      <c r="BA285" s="220"/>
      <c r="BB285" s="220"/>
      <c r="BC285" s="434"/>
      <c r="BD285" s="216"/>
      <c r="BE285" s="434"/>
      <c r="BF285" s="434"/>
      <c r="BG285" s="434"/>
      <c r="BH285" s="434"/>
      <c r="BI285" s="216"/>
      <c r="BJ285" s="216"/>
      <c r="BK285" s="216"/>
      <c r="BL285" s="216"/>
      <c r="BM285" s="216"/>
      <c r="BN285" s="216"/>
    </row>
    <row r="286" spans="2:66" ht="26.25" customHeight="1" x14ac:dyDescent="0.35">
      <c r="B286" s="216"/>
      <c r="C286" s="216"/>
      <c r="D286" s="216"/>
      <c r="E286" s="216"/>
      <c r="F286" s="216"/>
      <c r="G286" s="216"/>
      <c r="H286" s="216"/>
      <c r="I286" s="216"/>
      <c r="J286" s="216"/>
      <c r="K286" s="216"/>
      <c r="L286" s="216"/>
      <c r="M286" s="216"/>
      <c r="N286" s="216"/>
      <c r="O286" s="216"/>
      <c r="P286" s="216"/>
      <c r="Q286" s="216"/>
      <c r="R286" s="216"/>
      <c r="S286" s="216"/>
      <c r="T286" s="216"/>
      <c r="U286" s="216"/>
      <c r="V286" s="216"/>
      <c r="W286" s="216"/>
      <c r="X286" s="216"/>
      <c r="Y286" s="216"/>
      <c r="Z286" s="216"/>
      <c r="AA286" s="429"/>
      <c r="AB286" s="431"/>
      <c r="AC286" s="429"/>
      <c r="AD286" s="431"/>
      <c r="AE286" s="429"/>
      <c r="AF286" s="429"/>
      <c r="AG286" s="429"/>
      <c r="AH286" s="444"/>
      <c r="AI286" s="431"/>
      <c r="AJ286" s="429"/>
      <c r="AK286" s="431"/>
      <c r="AL286" s="429"/>
      <c r="AM286" s="429"/>
      <c r="AN286" s="216"/>
      <c r="AO286" s="209"/>
      <c r="AP286" s="219"/>
      <c r="AQ286" s="209"/>
      <c r="AR286" s="219"/>
      <c r="AS286" s="209"/>
      <c r="AT286" s="209"/>
      <c r="AU286" s="209"/>
      <c r="AV286" s="220"/>
      <c r="AW286" s="220"/>
      <c r="AX286" s="220"/>
      <c r="AY286" s="220"/>
      <c r="AZ286" s="220"/>
      <c r="BA286" s="220"/>
      <c r="BB286" s="220"/>
      <c r="BC286" s="434"/>
      <c r="BD286" s="216"/>
      <c r="BE286" s="434"/>
      <c r="BF286" s="434"/>
      <c r="BG286" s="434"/>
      <c r="BH286" s="434"/>
      <c r="BI286" s="216"/>
      <c r="BJ286" s="216"/>
      <c r="BK286" s="216"/>
      <c r="BL286" s="216"/>
      <c r="BM286" s="216"/>
      <c r="BN286" s="216"/>
    </row>
    <row r="287" spans="2:66" ht="26.25" customHeight="1" x14ac:dyDescent="0.35">
      <c r="B287" s="216"/>
      <c r="C287" s="216"/>
      <c r="D287" s="216"/>
      <c r="E287" s="216"/>
      <c r="F287" s="216"/>
      <c r="G287" s="216"/>
      <c r="H287" s="216"/>
      <c r="I287" s="216"/>
      <c r="J287" s="216"/>
      <c r="K287" s="216"/>
      <c r="L287" s="216"/>
      <c r="M287" s="216"/>
      <c r="N287" s="216"/>
      <c r="O287" s="216"/>
      <c r="P287" s="216"/>
      <c r="Q287" s="216"/>
      <c r="R287" s="216"/>
      <c r="S287" s="216"/>
      <c r="T287" s="216"/>
      <c r="U287" s="216"/>
      <c r="V287" s="216"/>
      <c r="W287" s="216"/>
      <c r="X287" s="216"/>
      <c r="Y287" s="216"/>
      <c r="Z287" s="216"/>
      <c r="AA287" s="429"/>
      <c r="AB287" s="431"/>
      <c r="AC287" s="429"/>
      <c r="AD287" s="431"/>
      <c r="AE287" s="429"/>
      <c r="AF287" s="429"/>
      <c r="AG287" s="429"/>
      <c r="AH287" s="444"/>
      <c r="AI287" s="431"/>
      <c r="AJ287" s="429"/>
      <c r="AK287" s="431"/>
      <c r="AL287" s="429"/>
      <c r="AM287" s="429"/>
      <c r="AN287" s="216"/>
      <c r="AO287" s="209"/>
      <c r="AP287" s="219"/>
      <c r="AQ287" s="209"/>
      <c r="AR287" s="219"/>
      <c r="AS287" s="209"/>
      <c r="AT287" s="209"/>
      <c r="AU287" s="209"/>
      <c r="AV287" s="220"/>
      <c r="AW287" s="220"/>
      <c r="AX287" s="220"/>
      <c r="AY287" s="220"/>
      <c r="AZ287" s="220"/>
      <c r="BA287" s="220"/>
      <c r="BB287" s="220"/>
      <c r="BC287" s="434"/>
      <c r="BD287" s="216"/>
      <c r="BE287" s="434"/>
      <c r="BF287" s="434"/>
      <c r="BG287" s="434"/>
      <c r="BH287" s="434"/>
      <c r="BI287" s="216"/>
      <c r="BJ287" s="216"/>
      <c r="BK287" s="216"/>
      <c r="BL287" s="216"/>
      <c r="BM287" s="216"/>
      <c r="BN287" s="216"/>
    </row>
    <row r="288" spans="2:66" ht="26.25" customHeight="1" x14ac:dyDescent="0.35">
      <c r="B288" s="216"/>
      <c r="C288" s="216"/>
      <c r="D288" s="216"/>
      <c r="E288" s="216"/>
      <c r="F288" s="216"/>
      <c r="G288" s="216"/>
      <c r="H288" s="216"/>
      <c r="I288" s="216"/>
      <c r="J288" s="216"/>
      <c r="K288" s="216"/>
      <c r="L288" s="216"/>
      <c r="M288" s="216"/>
      <c r="N288" s="216"/>
      <c r="O288" s="216"/>
      <c r="P288" s="216"/>
      <c r="Q288" s="216"/>
      <c r="R288" s="216"/>
      <c r="S288" s="216"/>
      <c r="T288" s="216"/>
      <c r="U288" s="216"/>
      <c r="V288" s="216"/>
      <c r="W288" s="216"/>
      <c r="X288" s="216"/>
      <c r="Y288" s="216"/>
      <c r="Z288" s="216"/>
      <c r="AA288" s="429"/>
      <c r="AB288" s="431"/>
      <c r="AC288" s="429"/>
      <c r="AD288" s="431"/>
      <c r="AE288" s="429"/>
      <c r="AF288" s="429"/>
      <c r="AG288" s="429"/>
      <c r="AH288" s="444"/>
      <c r="AI288" s="431"/>
      <c r="AJ288" s="429"/>
      <c r="AK288" s="431"/>
      <c r="AL288" s="429"/>
      <c r="AM288" s="429"/>
      <c r="AN288" s="216"/>
      <c r="AO288" s="209"/>
      <c r="AP288" s="219"/>
      <c r="AQ288" s="209"/>
      <c r="AR288" s="219"/>
      <c r="AS288" s="209"/>
      <c r="AT288" s="209"/>
      <c r="AU288" s="209"/>
      <c r="AV288" s="220"/>
      <c r="AW288" s="220"/>
      <c r="AX288" s="220"/>
      <c r="AY288" s="220"/>
      <c r="AZ288" s="220"/>
      <c r="BA288" s="220"/>
      <c r="BB288" s="220"/>
      <c r="BC288" s="434"/>
      <c r="BD288" s="216"/>
      <c r="BE288" s="434"/>
      <c r="BF288" s="434"/>
      <c r="BG288" s="434"/>
      <c r="BH288" s="434"/>
      <c r="BI288" s="216"/>
      <c r="BJ288" s="216"/>
      <c r="BK288" s="216"/>
      <c r="BL288" s="216"/>
      <c r="BM288" s="216"/>
      <c r="BN288" s="216"/>
    </row>
    <row r="289" spans="2:66" ht="26.25" customHeight="1" x14ac:dyDescent="0.35">
      <c r="B289" s="216"/>
      <c r="C289" s="216"/>
      <c r="D289" s="216"/>
      <c r="E289" s="216"/>
      <c r="F289" s="216"/>
      <c r="G289" s="216"/>
      <c r="H289" s="216"/>
      <c r="I289" s="216"/>
      <c r="J289" s="216"/>
      <c r="K289" s="216"/>
      <c r="L289" s="216"/>
      <c r="M289" s="216"/>
      <c r="N289" s="216"/>
      <c r="O289" s="216"/>
      <c r="P289" s="216"/>
      <c r="Q289" s="216"/>
      <c r="R289" s="216"/>
      <c r="S289" s="216"/>
      <c r="T289" s="216"/>
      <c r="U289" s="216"/>
      <c r="V289" s="216"/>
      <c r="W289" s="216"/>
      <c r="X289" s="216"/>
      <c r="Y289" s="216"/>
      <c r="Z289" s="216"/>
      <c r="AA289" s="429"/>
      <c r="AB289" s="431"/>
      <c r="AC289" s="429"/>
      <c r="AD289" s="431"/>
      <c r="AE289" s="429"/>
      <c r="AF289" s="429"/>
      <c r="AG289" s="429"/>
      <c r="AH289" s="444"/>
      <c r="AI289" s="431"/>
      <c r="AJ289" s="429"/>
      <c r="AK289" s="431"/>
      <c r="AL289" s="429"/>
      <c r="AM289" s="429"/>
      <c r="AN289" s="216"/>
      <c r="AO289" s="209"/>
      <c r="AP289" s="219"/>
      <c r="AQ289" s="209"/>
      <c r="AR289" s="219"/>
      <c r="AS289" s="209"/>
      <c r="AT289" s="209"/>
      <c r="AU289" s="209"/>
      <c r="AV289" s="220"/>
      <c r="AW289" s="220"/>
      <c r="AX289" s="220"/>
      <c r="AY289" s="220"/>
      <c r="AZ289" s="220"/>
      <c r="BA289" s="220"/>
      <c r="BB289" s="220"/>
      <c r="BC289" s="434"/>
      <c r="BD289" s="216"/>
      <c r="BE289" s="434"/>
      <c r="BF289" s="434"/>
      <c r="BG289" s="434"/>
      <c r="BH289" s="434"/>
      <c r="BI289" s="216"/>
      <c r="BJ289" s="216"/>
      <c r="BK289" s="216"/>
      <c r="BL289" s="216"/>
      <c r="BM289" s="216"/>
      <c r="BN289" s="216"/>
    </row>
    <row r="290" spans="2:66" ht="26.25" customHeight="1" x14ac:dyDescent="0.35">
      <c r="B290" s="216"/>
      <c r="C290" s="216"/>
      <c r="D290" s="216"/>
      <c r="E290" s="216"/>
      <c r="F290" s="216"/>
      <c r="G290" s="216"/>
      <c r="H290" s="216"/>
      <c r="I290" s="216"/>
      <c r="J290" s="216"/>
      <c r="K290" s="216"/>
      <c r="L290" s="216"/>
      <c r="M290" s="216"/>
      <c r="N290" s="216"/>
      <c r="O290" s="216"/>
      <c r="P290" s="216"/>
      <c r="Q290" s="216"/>
      <c r="R290" s="216"/>
      <c r="S290" s="216"/>
      <c r="T290" s="216"/>
      <c r="U290" s="216"/>
      <c r="V290" s="216"/>
      <c r="W290" s="216"/>
      <c r="X290" s="216"/>
      <c r="Y290" s="216"/>
      <c r="Z290" s="216"/>
      <c r="AA290" s="429"/>
      <c r="AB290" s="431"/>
      <c r="AC290" s="429"/>
      <c r="AD290" s="431"/>
      <c r="AE290" s="429"/>
      <c r="AF290" s="429"/>
      <c r="AG290" s="429"/>
      <c r="AH290" s="444"/>
      <c r="AI290" s="431"/>
      <c r="AJ290" s="429"/>
      <c r="AK290" s="431"/>
      <c r="AL290" s="429"/>
      <c r="AM290" s="429"/>
      <c r="AN290" s="216"/>
      <c r="AO290" s="209"/>
      <c r="AP290" s="219"/>
      <c r="AQ290" s="209"/>
      <c r="AR290" s="219"/>
      <c r="AS290" s="209"/>
      <c r="AT290" s="209"/>
      <c r="AU290" s="209"/>
      <c r="AV290" s="220"/>
      <c r="AW290" s="220"/>
      <c r="AX290" s="220"/>
      <c r="AY290" s="220"/>
      <c r="AZ290" s="220"/>
      <c r="BA290" s="220"/>
      <c r="BB290" s="220"/>
      <c r="BC290" s="434"/>
      <c r="BD290" s="216"/>
      <c r="BE290" s="434"/>
      <c r="BF290" s="434"/>
      <c r="BG290" s="434"/>
      <c r="BH290" s="434"/>
      <c r="BI290" s="216"/>
      <c r="BJ290" s="216"/>
      <c r="BK290" s="216"/>
      <c r="BL290" s="216"/>
      <c r="BM290" s="216"/>
      <c r="BN290" s="216"/>
    </row>
    <row r="291" spans="2:66" ht="26.25" customHeight="1" x14ac:dyDescent="0.35">
      <c r="B291" s="216"/>
      <c r="C291" s="216"/>
      <c r="D291" s="216"/>
      <c r="E291" s="216"/>
      <c r="F291" s="216"/>
      <c r="G291" s="216"/>
      <c r="H291" s="216"/>
      <c r="I291" s="216"/>
      <c r="J291" s="216"/>
      <c r="K291" s="216"/>
      <c r="L291" s="216"/>
      <c r="M291" s="216"/>
      <c r="N291" s="216"/>
      <c r="O291" s="216"/>
      <c r="P291" s="216"/>
      <c r="Q291" s="216"/>
      <c r="R291" s="216"/>
      <c r="S291" s="216"/>
      <c r="T291" s="216"/>
      <c r="U291" s="216"/>
      <c r="V291" s="216"/>
      <c r="W291" s="216"/>
      <c r="X291" s="216"/>
      <c r="Y291" s="216"/>
      <c r="Z291" s="216"/>
      <c r="AA291" s="429"/>
      <c r="AB291" s="431"/>
      <c r="AC291" s="429"/>
      <c r="AD291" s="431"/>
      <c r="AE291" s="429"/>
      <c r="AF291" s="429"/>
      <c r="AG291" s="429"/>
      <c r="AH291" s="444"/>
      <c r="AI291" s="431"/>
      <c r="AJ291" s="429"/>
      <c r="AK291" s="431"/>
      <c r="AL291" s="429"/>
      <c r="AM291" s="429"/>
      <c r="AN291" s="216"/>
      <c r="AO291" s="209"/>
      <c r="AP291" s="219"/>
      <c r="AQ291" s="209"/>
      <c r="AR291" s="219"/>
      <c r="AS291" s="209"/>
      <c r="AT291" s="209"/>
      <c r="AU291" s="209"/>
      <c r="AV291" s="220"/>
      <c r="AW291" s="220"/>
      <c r="AX291" s="220"/>
      <c r="AY291" s="220"/>
      <c r="AZ291" s="220"/>
      <c r="BA291" s="220"/>
      <c r="BB291" s="220"/>
      <c r="BC291" s="434"/>
      <c r="BD291" s="216"/>
      <c r="BE291" s="434"/>
      <c r="BF291" s="434"/>
      <c r="BG291" s="434"/>
      <c r="BH291" s="434"/>
      <c r="BI291" s="216"/>
      <c r="BJ291" s="216"/>
      <c r="BK291" s="216"/>
      <c r="BL291" s="216"/>
      <c r="BM291" s="216"/>
      <c r="BN291" s="216"/>
    </row>
    <row r="292" spans="2:66" ht="26.25" customHeight="1" x14ac:dyDescent="0.35">
      <c r="B292" s="216"/>
      <c r="C292" s="216"/>
      <c r="D292" s="216"/>
      <c r="E292" s="216"/>
      <c r="F292" s="216"/>
      <c r="G292" s="216"/>
      <c r="H292" s="216"/>
      <c r="I292" s="216"/>
      <c r="J292" s="216"/>
      <c r="K292" s="216"/>
      <c r="L292" s="216"/>
      <c r="M292" s="216"/>
      <c r="N292" s="216"/>
      <c r="O292" s="216"/>
      <c r="P292" s="216"/>
      <c r="Q292" s="216"/>
      <c r="R292" s="216"/>
      <c r="S292" s="216"/>
      <c r="T292" s="216"/>
      <c r="U292" s="216"/>
      <c r="V292" s="216"/>
      <c r="W292" s="216"/>
      <c r="X292" s="216"/>
      <c r="Y292" s="216"/>
      <c r="Z292" s="216"/>
      <c r="AA292" s="429"/>
      <c r="AB292" s="431"/>
      <c r="AC292" s="429"/>
      <c r="AD292" s="431"/>
      <c r="AE292" s="429"/>
      <c r="AF292" s="429"/>
      <c r="AG292" s="429"/>
      <c r="AH292" s="444"/>
      <c r="AI292" s="431"/>
      <c r="AJ292" s="429"/>
      <c r="AK292" s="431"/>
      <c r="AL292" s="429"/>
      <c r="AM292" s="429"/>
      <c r="AN292" s="216"/>
      <c r="AO292" s="209"/>
      <c r="AP292" s="219"/>
      <c r="AQ292" s="209"/>
      <c r="AR292" s="219"/>
      <c r="AS292" s="209"/>
      <c r="AT292" s="209"/>
      <c r="AU292" s="209"/>
      <c r="AV292" s="220"/>
      <c r="AW292" s="220"/>
      <c r="AX292" s="220"/>
      <c r="AY292" s="220"/>
      <c r="AZ292" s="220"/>
      <c r="BA292" s="220"/>
      <c r="BB292" s="220"/>
      <c r="BC292" s="434"/>
      <c r="BD292" s="216"/>
      <c r="BE292" s="434"/>
      <c r="BF292" s="434"/>
      <c r="BG292" s="434"/>
      <c r="BH292" s="434"/>
      <c r="BI292" s="216"/>
      <c r="BJ292" s="216"/>
      <c r="BK292" s="216"/>
      <c r="BL292" s="216"/>
      <c r="BM292" s="216"/>
      <c r="BN292" s="216"/>
    </row>
    <row r="293" spans="2:66" ht="26.25" customHeight="1" x14ac:dyDescent="0.35">
      <c r="B293" s="216"/>
      <c r="C293" s="216"/>
      <c r="D293" s="216"/>
      <c r="E293" s="216"/>
      <c r="F293" s="216"/>
      <c r="G293" s="216"/>
      <c r="H293" s="216"/>
      <c r="I293" s="216"/>
      <c r="J293" s="216"/>
      <c r="K293" s="216"/>
      <c r="L293" s="216"/>
      <c r="M293" s="216"/>
      <c r="N293" s="216"/>
      <c r="O293" s="216"/>
      <c r="P293" s="216"/>
      <c r="Q293" s="216"/>
      <c r="R293" s="216"/>
      <c r="S293" s="216"/>
      <c r="T293" s="216"/>
      <c r="U293" s="216"/>
      <c r="V293" s="216"/>
      <c r="W293" s="216"/>
      <c r="X293" s="216"/>
      <c r="Y293" s="216"/>
      <c r="Z293" s="216"/>
      <c r="AA293" s="429"/>
      <c r="AB293" s="431"/>
      <c r="AC293" s="429"/>
      <c r="AD293" s="431"/>
      <c r="AE293" s="429"/>
      <c r="AF293" s="429"/>
      <c r="AG293" s="429"/>
      <c r="AH293" s="444"/>
      <c r="AI293" s="431"/>
      <c r="AJ293" s="429"/>
      <c r="AK293" s="431"/>
      <c r="AL293" s="429"/>
      <c r="AM293" s="429"/>
      <c r="AN293" s="216"/>
      <c r="AO293" s="209"/>
      <c r="AP293" s="219"/>
      <c r="AQ293" s="209"/>
      <c r="AR293" s="219"/>
      <c r="AS293" s="209"/>
      <c r="AT293" s="209"/>
      <c r="AU293" s="209"/>
      <c r="AV293" s="220"/>
      <c r="AW293" s="220"/>
      <c r="AX293" s="220"/>
      <c r="AY293" s="220"/>
      <c r="AZ293" s="220"/>
      <c r="BA293" s="220"/>
      <c r="BB293" s="220"/>
      <c r="BC293" s="434"/>
      <c r="BD293" s="216"/>
      <c r="BE293" s="434"/>
      <c r="BF293" s="434"/>
      <c r="BG293" s="434"/>
      <c r="BH293" s="434"/>
      <c r="BI293" s="216"/>
      <c r="BJ293" s="216"/>
      <c r="BK293" s="216"/>
      <c r="BL293" s="216"/>
      <c r="BM293" s="216"/>
      <c r="BN293" s="216"/>
    </row>
    <row r="294" spans="2:66" ht="26.25" customHeight="1" x14ac:dyDescent="0.35">
      <c r="B294" s="216"/>
      <c r="C294" s="216"/>
      <c r="D294" s="216"/>
      <c r="E294" s="216"/>
      <c r="F294" s="216"/>
      <c r="G294" s="216"/>
      <c r="H294" s="216"/>
      <c r="I294" s="216"/>
      <c r="J294" s="216"/>
      <c r="K294" s="216"/>
      <c r="L294" s="216"/>
      <c r="M294" s="216"/>
      <c r="N294" s="216"/>
      <c r="O294" s="216"/>
      <c r="P294" s="216"/>
      <c r="Q294" s="216"/>
      <c r="R294" s="216"/>
      <c r="S294" s="216"/>
      <c r="T294" s="216"/>
      <c r="U294" s="216"/>
      <c r="V294" s="216"/>
      <c r="W294" s="216"/>
      <c r="X294" s="216"/>
      <c r="Y294" s="216"/>
      <c r="Z294" s="216"/>
      <c r="AA294" s="429"/>
      <c r="AB294" s="431"/>
      <c r="AC294" s="429"/>
      <c r="AD294" s="431"/>
      <c r="AE294" s="429"/>
      <c r="AF294" s="429"/>
      <c r="AG294" s="429"/>
      <c r="AH294" s="444"/>
      <c r="AI294" s="431"/>
      <c r="AJ294" s="429"/>
      <c r="AK294" s="431"/>
      <c r="AL294" s="429"/>
      <c r="AM294" s="429"/>
      <c r="AN294" s="216"/>
      <c r="AO294" s="209"/>
      <c r="AP294" s="219"/>
      <c r="AQ294" s="209"/>
      <c r="AR294" s="219"/>
      <c r="AS294" s="209"/>
      <c r="AT294" s="209"/>
      <c r="AU294" s="209"/>
      <c r="AV294" s="220"/>
      <c r="AW294" s="220"/>
      <c r="AX294" s="220"/>
      <c r="AY294" s="220"/>
      <c r="AZ294" s="220"/>
      <c r="BA294" s="220"/>
      <c r="BB294" s="220"/>
      <c r="BC294" s="434"/>
      <c r="BD294" s="216"/>
      <c r="BE294" s="434"/>
      <c r="BF294" s="434"/>
      <c r="BG294" s="434"/>
      <c r="BH294" s="434"/>
      <c r="BI294" s="216"/>
      <c r="BJ294" s="216"/>
      <c r="BK294" s="216"/>
      <c r="BL294" s="216"/>
      <c r="BM294" s="216"/>
      <c r="BN294" s="216"/>
    </row>
    <row r="295" spans="2:66" ht="26.25" customHeight="1" x14ac:dyDescent="0.35">
      <c r="B295" s="216"/>
      <c r="C295" s="216"/>
      <c r="D295" s="216"/>
      <c r="E295" s="216"/>
      <c r="F295" s="216"/>
      <c r="G295" s="216"/>
      <c r="H295" s="216"/>
      <c r="I295" s="216"/>
      <c r="J295" s="216"/>
      <c r="K295" s="216"/>
      <c r="L295" s="216"/>
      <c r="M295" s="216"/>
      <c r="N295" s="216"/>
      <c r="O295" s="216"/>
      <c r="P295" s="216"/>
      <c r="Q295" s="216"/>
      <c r="R295" s="216"/>
      <c r="S295" s="216"/>
      <c r="T295" s="216"/>
      <c r="U295" s="216"/>
      <c r="V295" s="216"/>
      <c r="W295" s="216"/>
      <c r="X295" s="216"/>
      <c r="Y295" s="216"/>
      <c r="Z295" s="216"/>
      <c r="AA295" s="429"/>
      <c r="AB295" s="431"/>
      <c r="AC295" s="429"/>
      <c r="AD295" s="431"/>
      <c r="AE295" s="429"/>
      <c r="AF295" s="429"/>
      <c r="AG295" s="429"/>
      <c r="AH295" s="444"/>
      <c r="AI295" s="431"/>
      <c r="AJ295" s="429"/>
      <c r="AK295" s="431"/>
      <c r="AL295" s="429"/>
      <c r="AM295" s="429"/>
      <c r="AN295" s="216"/>
      <c r="AO295" s="209"/>
      <c r="AP295" s="219"/>
      <c r="AQ295" s="209"/>
      <c r="AR295" s="219"/>
      <c r="AS295" s="209"/>
      <c r="AT295" s="209"/>
      <c r="AU295" s="209"/>
      <c r="AV295" s="220"/>
      <c r="AW295" s="220"/>
      <c r="AX295" s="220"/>
      <c r="AY295" s="220"/>
      <c r="AZ295" s="220"/>
      <c r="BA295" s="220"/>
      <c r="BB295" s="220"/>
      <c r="BC295" s="434"/>
      <c r="BD295" s="216"/>
      <c r="BE295" s="434"/>
      <c r="BF295" s="434"/>
      <c r="BG295" s="434"/>
      <c r="BH295" s="434"/>
      <c r="BI295" s="216"/>
      <c r="BJ295" s="216"/>
      <c r="BK295" s="216"/>
      <c r="BL295" s="216"/>
      <c r="BM295" s="216"/>
      <c r="BN295" s="216"/>
    </row>
    <row r="296" spans="2:66" ht="26.25" customHeight="1" x14ac:dyDescent="0.35">
      <c r="B296" s="216"/>
      <c r="C296" s="216"/>
      <c r="D296" s="216"/>
      <c r="E296" s="216"/>
      <c r="F296" s="216"/>
      <c r="G296" s="216"/>
      <c r="H296" s="216"/>
      <c r="I296" s="216"/>
      <c r="J296" s="216"/>
      <c r="K296" s="216"/>
      <c r="L296" s="216"/>
      <c r="M296" s="216"/>
      <c r="N296" s="216"/>
      <c r="O296" s="216"/>
      <c r="P296" s="216"/>
      <c r="Q296" s="216"/>
      <c r="R296" s="216"/>
      <c r="S296" s="216"/>
      <c r="T296" s="216"/>
      <c r="U296" s="216"/>
      <c r="V296" s="216"/>
      <c r="W296" s="216"/>
      <c r="X296" s="216"/>
      <c r="Y296" s="216"/>
      <c r="Z296" s="216"/>
      <c r="AA296" s="429"/>
      <c r="AB296" s="431"/>
      <c r="AC296" s="429"/>
      <c r="AD296" s="431"/>
      <c r="AE296" s="429"/>
      <c r="AF296" s="429"/>
      <c r="AG296" s="429"/>
      <c r="AH296" s="444"/>
      <c r="AI296" s="431"/>
      <c r="AJ296" s="429"/>
      <c r="AK296" s="431"/>
      <c r="AL296" s="429"/>
      <c r="AM296" s="429"/>
      <c r="AN296" s="216"/>
      <c r="AO296" s="209"/>
      <c r="AP296" s="219"/>
      <c r="AQ296" s="209"/>
      <c r="AR296" s="219"/>
      <c r="AS296" s="209"/>
      <c r="AT296" s="209"/>
      <c r="AU296" s="209"/>
      <c r="AV296" s="220"/>
      <c r="AW296" s="220"/>
      <c r="AX296" s="220"/>
      <c r="AY296" s="220"/>
      <c r="AZ296" s="220"/>
      <c r="BA296" s="220"/>
      <c r="BB296" s="220"/>
      <c r="BC296" s="434"/>
      <c r="BD296" s="216"/>
      <c r="BE296" s="434"/>
      <c r="BF296" s="434"/>
      <c r="BG296" s="434"/>
      <c r="BH296" s="434"/>
      <c r="BI296" s="216"/>
      <c r="BJ296" s="216"/>
      <c r="BK296" s="216"/>
      <c r="BL296" s="216"/>
      <c r="BM296" s="216"/>
      <c r="BN296" s="216"/>
    </row>
    <row r="297" spans="2:66" ht="26.25" customHeight="1" x14ac:dyDescent="0.35">
      <c r="B297" s="216"/>
      <c r="C297" s="216"/>
      <c r="D297" s="216"/>
      <c r="E297" s="216"/>
      <c r="F297" s="216"/>
      <c r="G297" s="216"/>
      <c r="H297" s="216"/>
      <c r="I297" s="216"/>
      <c r="J297" s="216"/>
      <c r="K297" s="216"/>
      <c r="L297" s="216"/>
      <c r="M297" s="216"/>
      <c r="N297" s="216"/>
      <c r="O297" s="216"/>
      <c r="P297" s="216"/>
      <c r="Q297" s="216"/>
      <c r="R297" s="216"/>
      <c r="S297" s="216"/>
      <c r="T297" s="216"/>
      <c r="U297" s="216"/>
      <c r="V297" s="216"/>
      <c r="W297" s="216"/>
      <c r="X297" s="216"/>
      <c r="Y297" s="216"/>
      <c r="Z297" s="216"/>
      <c r="AA297" s="429"/>
      <c r="AB297" s="431"/>
      <c r="AC297" s="429"/>
      <c r="AD297" s="431"/>
      <c r="AE297" s="429"/>
      <c r="AF297" s="429"/>
      <c r="AG297" s="429"/>
      <c r="AH297" s="444"/>
      <c r="AI297" s="431"/>
      <c r="AJ297" s="429"/>
      <c r="AK297" s="431"/>
      <c r="AL297" s="429"/>
      <c r="AM297" s="429"/>
      <c r="AN297" s="216"/>
      <c r="AO297" s="209"/>
      <c r="AP297" s="219"/>
      <c r="AQ297" s="209"/>
      <c r="AR297" s="219"/>
      <c r="AS297" s="209"/>
      <c r="AT297" s="209"/>
      <c r="AU297" s="209"/>
      <c r="AV297" s="220"/>
      <c r="AW297" s="220"/>
      <c r="AX297" s="220"/>
      <c r="AY297" s="220"/>
      <c r="AZ297" s="220"/>
      <c r="BA297" s="220"/>
      <c r="BB297" s="220"/>
      <c r="BC297" s="434"/>
      <c r="BD297" s="216"/>
      <c r="BE297" s="434"/>
      <c r="BF297" s="434"/>
      <c r="BG297" s="434"/>
      <c r="BH297" s="434"/>
      <c r="BI297" s="216"/>
      <c r="BJ297" s="216"/>
      <c r="BK297" s="216"/>
      <c r="BL297" s="216"/>
      <c r="BM297" s="216"/>
      <c r="BN297" s="216"/>
    </row>
    <row r="298" spans="2:66" ht="26.25" customHeight="1" x14ac:dyDescent="0.35">
      <c r="B298" s="216"/>
      <c r="C298" s="216"/>
      <c r="D298" s="216"/>
      <c r="E298" s="216"/>
      <c r="F298" s="216"/>
      <c r="G298" s="216"/>
      <c r="H298" s="216"/>
      <c r="I298" s="216"/>
      <c r="J298" s="216"/>
      <c r="K298" s="216"/>
      <c r="L298" s="216"/>
      <c r="M298" s="216"/>
      <c r="N298" s="216"/>
      <c r="O298" s="216"/>
      <c r="P298" s="216"/>
      <c r="Q298" s="216"/>
      <c r="R298" s="216"/>
      <c r="S298" s="216"/>
      <c r="T298" s="216"/>
      <c r="U298" s="216"/>
      <c r="V298" s="216"/>
      <c r="W298" s="216"/>
      <c r="X298" s="216"/>
      <c r="Y298" s="216"/>
      <c r="Z298" s="216"/>
      <c r="AA298" s="429"/>
      <c r="AB298" s="431"/>
      <c r="AC298" s="429"/>
      <c r="AD298" s="431"/>
      <c r="AE298" s="429"/>
      <c r="AF298" s="429"/>
      <c r="AG298" s="429"/>
      <c r="AH298" s="444"/>
      <c r="AI298" s="431"/>
      <c r="AJ298" s="429"/>
      <c r="AK298" s="431"/>
      <c r="AL298" s="429"/>
      <c r="AM298" s="429"/>
      <c r="AN298" s="216"/>
      <c r="AO298" s="209"/>
      <c r="AP298" s="219"/>
      <c r="AQ298" s="209"/>
      <c r="AR298" s="219"/>
      <c r="AS298" s="209"/>
      <c r="AT298" s="209"/>
      <c r="AU298" s="209"/>
      <c r="AV298" s="220"/>
      <c r="AW298" s="220"/>
      <c r="AX298" s="220"/>
      <c r="AY298" s="220"/>
      <c r="AZ298" s="220"/>
      <c r="BA298" s="220"/>
      <c r="BB298" s="220"/>
      <c r="BC298" s="434"/>
      <c r="BD298" s="216"/>
      <c r="BE298" s="434"/>
      <c r="BF298" s="434"/>
      <c r="BG298" s="434"/>
      <c r="BH298" s="434"/>
      <c r="BI298" s="216"/>
      <c r="BJ298" s="216"/>
      <c r="BK298" s="216"/>
      <c r="BL298" s="216"/>
      <c r="BM298" s="216"/>
      <c r="BN298" s="216"/>
    </row>
    <row r="299" spans="2:66" ht="26.25" customHeight="1" x14ac:dyDescent="0.35">
      <c r="B299" s="216"/>
      <c r="C299" s="216"/>
      <c r="D299" s="216"/>
      <c r="E299" s="216"/>
      <c r="F299" s="216"/>
      <c r="G299" s="216"/>
      <c r="H299" s="216"/>
      <c r="I299" s="216"/>
      <c r="J299" s="216"/>
      <c r="K299" s="216"/>
      <c r="L299" s="216"/>
      <c r="M299" s="216"/>
      <c r="N299" s="216"/>
      <c r="O299" s="216"/>
      <c r="P299" s="216"/>
      <c r="Q299" s="216"/>
      <c r="R299" s="216"/>
      <c r="S299" s="216"/>
      <c r="T299" s="216"/>
      <c r="U299" s="216"/>
      <c r="V299" s="216"/>
      <c r="W299" s="216"/>
      <c r="X299" s="216"/>
      <c r="Y299" s="216"/>
      <c r="Z299" s="216"/>
      <c r="AA299" s="429"/>
      <c r="AB299" s="431"/>
      <c r="AC299" s="429"/>
      <c r="AD299" s="431"/>
      <c r="AE299" s="429"/>
      <c r="AF299" s="429"/>
      <c r="AG299" s="429"/>
      <c r="AH299" s="444"/>
      <c r="AI299" s="431"/>
      <c r="AJ299" s="429"/>
      <c r="AK299" s="431"/>
      <c r="AL299" s="429"/>
      <c r="AM299" s="429"/>
      <c r="AN299" s="216"/>
      <c r="AO299" s="209"/>
      <c r="AP299" s="219"/>
      <c r="AQ299" s="209"/>
      <c r="AR299" s="219"/>
      <c r="AS299" s="209"/>
      <c r="AT299" s="209"/>
      <c r="AU299" s="209"/>
      <c r="AV299" s="220"/>
      <c r="AW299" s="220"/>
      <c r="AX299" s="220"/>
      <c r="AY299" s="220"/>
      <c r="AZ299" s="220"/>
      <c r="BA299" s="220"/>
      <c r="BB299" s="220"/>
      <c r="BC299" s="434"/>
      <c r="BD299" s="216"/>
      <c r="BE299" s="434"/>
      <c r="BF299" s="434"/>
      <c r="BG299" s="434"/>
      <c r="BH299" s="434"/>
      <c r="BI299" s="216"/>
      <c r="BJ299" s="216"/>
      <c r="BK299" s="216"/>
      <c r="BL299" s="216"/>
      <c r="BM299" s="216"/>
      <c r="BN299" s="216"/>
    </row>
    <row r="300" spans="2:66" ht="26.25" customHeight="1" x14ac:dyDescent="0.35">
      <c r="B300" s="216"/>
      <c r="C300" s="216"/>
      <c r="D300" s="216"/>
      <c r="E300" s="216"/>
      <c r="F300" s="216"/>
      <c r="G300" s="216"/>
      <c r="H300" s="216"/>
      <c r="I300" s="216"/>
      <c r="J300" s="216"/>
      <c r="K300" s="216"/>
      <c r="L300" s="216"/>
      <c r="M300" s="216"/>
      <c r="N300" s="216"/>
      <c r="O300" s="216"/>
      <c r="P300" s="216"/>
      <c r="Q300" s="216"/>
      <c r="R300" s="216"/>
      <c r="S300" s="216"/>
      <c r="T300" s="216"/>
      <c r="U300" s="216"/>
      <c r="V300" s="216"/>
      <c r="W300" s="216"/>
      <c r="X300" s="216"/>
      <c r="Y300" s="216"/>
      <c r="Z300" s="216"/>
      <c r="AA300" s="429"/>
      <c r="AB300" s="431"/>
      <c r="AC300" s="429"/>
      <c r="AD300" s="431"/>
      <c r="AE300" s="429"/>
      <c r="AF300" s="429"/>
      <c r="AG300" s="429"/>
      <c r="AH300" s="444"/>
      <c r="AI300" s="431"/>
      <c r="AJ300" s="429"/>
      <c r="AK300" s="431"/>
      <c r="AL300" s="429"/>
      <c r="AM300" s="429"/>
      <c r="AN300" s="216"/>
      <c r="AO300" s="209"/>
      <c r="AP300" s="219"/>
      <c r="AQ300" s="209"/>
      <c r="AR300" s="219"/>
      <c r="AS300" s="209"/>
      <c r="AT300" s="209"/>
      <c r="AU300" s="209"/>
      <c r="AV300" s="220"/>
      <c r="AW300" s="220"/>
      <c r="AX300" s="220"/>
      <c r="AY300" s="220"/>
      <c r="AZ300" s="220"/>
      <c r="BA300" s="220"/>
      <c r="BB300" s="220"/>
      <c r="BC300" s="434"/>
      <c r="BD300" s="216"/>
      <c r="BE300" s="434"/>
      <c r="BF300" s="434"/>
      <c r="BG300" s="434"/>
      <c r="BH300" s="434"/>
      <c r="BI300" s="216"/>
      <c r="BJ300" s="216"/>
      <c r="BK300" s="216"/>
      <c r="BL300" s="216"/>
      <c r="BM300" s="216"/>
      <c r="BN300" s="216"/>
    </row>
    <row r="301" spans="2:66" ht="26.25" customHeight="1" x14ac:dyDescent="0.35">
      <c r="B301" s="216"/>
      <c r="C301" s="216"/>
      <c r="D301" s="216"/>
      <c r="E301" s="216"/>
      <c r="F301" s="216"/>
      <c r="G301" s="216"/>
      <c r="H301" s="216"/>
      <c r="I301" s="216"/>
      <c r="J301" s="216"/>
      <c r="K301" s="216"/>
      <c r="L301" s="216"/>
      <c r="M301" s="216"/>
      <c r="N301" s="216"/>
      <c r="O301" s="216"/>
      <c r="P301" s="216"/>
      <c r="Q301" s="216"/>
      <c r="R301" s="216"/>
      <c r="S301" s="216"/>
      <c r="T301" s="216"/>
      <c r="U301" s="216"/>
      <c r="V301" s="216"/>
      <c r="W301" s="216"/>
      <c r="X301" s="216"/>
      <c r="Y301" s="216"/>
      <c r="Z301" s="216"/>
      <c r="AA301" s="429"/>
      <c r="AB301" s="431"/>
      <c r="AC301" s="429"/>
      <c r="AD301" s="431"/>
      <c r="AE301" s="429"/>
      <c r="AF301" s="429"/>
      <c r="AG301" s="429"/>
      <c r="AH301" s="444"/>
      <c r="AI301" s="431"/>
      <c r="AJ301" s="429"/>
      <c r="AK301" s="431"/>
      <c r="AL301" s="429"/>
      <c r="AM301" s="429"/>
      <c r="AN301" s="216"/>
      <c r="AO301" s="209"/>
      <c r="AP301" s="219"/>
      <c r="AQ301" s="209"/>
      <c r="AR301" s="219"/>
      <c r="AS301" s="209"/>
      <c r="AT301" s="209"/>
      <c r="AU301" s="209"/>
      <c r="AV301" s="220"/>
      <c r="AW301" s="220"/>
      <c r="AX301" s="220"/>
      <c r="AY301" s="220"/>
      <c r="AZ301" s="220"/>
      <c r="BA301" s="220"/>
      <c r="BB301" s="220"/>
      <c r="BC301" s="434"/>
      <c r="BD301" s="216"/>
      <c r="BE301" s="434"/>
      <c r="BF301" s="434"/>
      <c r="BG301" s="434"/>
      <c r="BH301" s="434"/>
      <c r="BI301" s="216"/>
      <c r="BJ301" s="216"/>
      <c r="BK301" s="216"/>
      <c r="BL301" s="216"/>
      <c r="BM301" s="216"/>
      <c r="BN301" s="216"/>
    </row>
    <row r="302" spans="2:66" ht="26.25" customHeight="1" x14ac:dyDescent="0.35">
      <c r="B302" s="216"/>
      <c r="C302" s="216"/>
      <c r="D302" s="216"/>
      <c r="E302" s="216"/>
      <c r="F302" s="216"/>
      <c r="G302" s="216"/>
      <c r="H302" s="216"/>
      <c r="I302" s="216"/>
      <c r="J302" s="216"/>
      <c r="K302" s="216"/>
      <c r="L302" s="216"/>
      <c r="M302" s="216"/>
      <c r="N302" s="216"/>
      <c r="O302" s="216"/>
      <c r="P302" s="216"/>
      <c r="Q302" s="216"/>
      <c r="R302" s="216"/>
      <c r="S302" s="216"/>
      <c r="T302" s="216"/>
      <c r="U302" s="216"/>
      <c r="V302" s="216"/>
      <c r="W302" s="216"/>
      <c r="X302" s="216"/>
      <c r="Y302" s="216"/>
      <c r="Z302" s="216"/>
      <c r="AA302" s="429"/>
      <c r="AB302" s="431"/>
      <c r="AC302" s="429"/>
      <c r="AD302" s="431"/>
      <c r="AE302" s="429"/>
      <c r="AF302" s="429"/>
      <c r="AG302" s="429"/>
      <c r="AH302" s="444"/>
      <c r="AI302" s="431"/>
      <c r="AJ302" s="429"/>
      <c r="AK302" s="431"/>
      <c r="AL302" s="429"/>
      <c r="AM302" s="429"/>
      <c r="AN302" s="216"/>
      <c r="AO302" s="209"/>
      <c r="AP302" s="219"/>
      <c r="AQ302" s="209"/>
      <c r="AR302" s="219"/>
      <c r="AS302" s="209"/>
      <c r="AT302" s="209"/>
      <c r="AU302" s="209"/>
      <c r="AV302" s="220"/>
      <c r="AW302" s="220"/>
      <c r="AX302" s="220"/>
      <c r="AY302" s="220"/>
      <c r="AZ302" s="220"/>
      <c r="BA302" s="220"/>
      <c r="BB302" s="220"/>
      <c r="BC302" s="434"/>
      <c r="BD302" s="216"/>
      <c r="BE302" s="434"/>
      <c r="BF302" s="434"/>
      <c r="BG302" s="434"/>
      <c r="BH302" s="434"/>
      <c r="BI302" s="216"/>
      <c r="BJ302" s="216"/>
      <c r="BK302" s="216"/>
      <c r="BL302" s="216"/>
      <c r="BM302" s="216"/>
      <c r="BN302" s="216"/>
    </row>
    <row r="303" spans="2:66" ht="26.25" customHeight="1" x14ac:dyDescent="0.35">
      <c r="AH303" s="221"/>
      <c r="AO303" s="4"/>
      <c r="AP303" s="222"/>
      <c r="AQ303" s="4"/>
      <c r="AR303" s="222"/>
      <c r="AS303" s="4"/>
      <c r="AT303" s="4"/>
      <c r="AU303" s="216"/>
      <c r="AV303" s="4"/>
      <c r="AW303" s="4"/>
      <c r="AX303" s="4"/>
      <c r="AY303" s="4"/>
      <c r="AZ303" s="4"/>
      <c r="BA303" s="4"/>
      <c r="BB303" s="4"/>
    </row>
    <row r="304" spans="2:66" ht="26.25" customHeight="1" x14ac:dyDescent="0.35">
      <c r="AH304" s="221"/>
      <c r="AO304" s="4"/>
      <c r="AP304" s="222"/>
      <c r="AQ304" s="4"/>
      <c r="AR304" s="222"/>
      <c r="AS304" s="4"/>
      <c r="AT304" s="4"/>
      <c r="AU304" s="216"/>
      <c r="AV304" s="4"/>
      <c r="AW304" s="4"/>
      <c r="AX304" s="4"/>
      <c r="AY304" s="4"/>
      <c r="AZ304" s="4"/>
      <c r="BA304" s="4"/>
      <c r="BB304" s="4"/>
    </row>
    <row r="305" spans="34:54" ht="26.25" customHeight="1" x14ac:dyDescent="0.35">
      <c r="AH305" s="221"/>
      <c r="AO305" s="4"/>
      <c r="AP305" s="222"/>
      <c r="AQ305" s="4"/>
      <c r="AR305" s="222"/>
      <c r="AS305" s="4"/>
      <c r="AT305" s="4"/>
      <c r="AU305" s="216"/>
      <c r="AV305" s="4"/>
      <c r="AW305" s="4"/>
      <c r="AX305" s="4"/>
      <c r="AY305" s="4"/>
      <c r="AZ305" s="4"/>
      <c r="BA305" s="4"/>
      <c r="BB305" s="4"/>
    </row>
    <row r="306" spans="34:54" ht="26.25" customHeight="1" x14ac:dyDescent="0.35">
      <c r="AH306" s="221"/>
      <c r="AO306" s="4"/>
      <c r="AP306" s="222"/>
      <c r="AQ306" s="4"/>
      <c r="AR306" s="222"/>
      <c r="AS306" s="4"/>
      <c r="AT306" s="4"/>
      <c r="AU306" s="216"/>
      <c r="AV306" s="4"/>
      <c r="AW306" s="4"/>
      <c r="AX306" s="4"/>
      <c r="AY306" s="4"/>
      <c r="AZ306" s="4"/>
      <c r="BA306" s="4"/>
      <c r="BB306" s="4"/>
    </row>
    <row r="307" spans="34:54" ht="26.25" customHeight="1" x14ac:dyDescent="0.35">
      <c r="AH307" s="221"/>
      <c r="AO307" s="4"/>
      <c r="AP307" s="222"/>
      <c r="AQ307" s="4"/>
      <c r="AR307" s="222"/>
      <c r="AS307" s="4"/>
      <c r="AT307" s="4"/>
      <c r="AU307" s="216"/>
      <c r="AV307" s="4"/>
      <c r="AW307" s="4"/>
      <c r="AX307" s="4"/>
      <c r="AY307" s="4"/>
      <c r="AZ307" s="4"/>
      <c r="BA307" s="4"/>
      <c r="BB307" s="4"/>
    </row>
    <row r="308" spans="34:54" ht="26.25" customHeight="1" x14ac:dyDescent="0.35">
      <c r="AH308" s="221"/>
      <c r="AO308" s="4"/>
      <c r="AP308" s="222"/>
      <c r="AQ308" s="4"/>
      <c r="AR308" s="222"/>
      <c r="AS308" s="4"/>
      <c r="AT308" s="4"/>
      <c r="AU308" s="216"/>
      <c r="AV308" s="4"/>
      <c r="AW308" s="4"/>
      <c r="AX308" s="4"/>
      <c r="AY308" s="4"/>
      <c r="AZ308" s="4"/>
      <c r="BA308" s="4"/>
      <c r="BB308" s="4"/>
    </row>
    <row r="309" spans="34:54" ht="26.25" customHeight="1" x14ac:dyDescent="0.35">
      <c r="AH309" s="221"/>
      <c r="AO309" s="4"/>
      <c r="AP309" s="222"/>
      <c r="AQ309" s="4"/>
      <c r="AR309" s="222"/>
      <c r="AS309" s="4"/>
      <c r="AT309" s="4"/>
      <c r="AU309" s="216"/>
      <c r="AV309" s="4"/>
      <c r="AW309" s="4"/>
      <c r="AX309" s="4"/>
      <c r="AY309" s="4"/>
      <c r="AZ309" s="4"/>
      <c r="BA309" s="4"/>
      <c r="BB309" s="4"/>
    </row>
    <row r="310" spans="34:54" ht="26.25" customHeight="1" x14ac:dyDescent="0.35">
      <c r="AH310" s="221"/>
      <c r="AO310" s="4"/>
      <c r="AP310" s="222"/>
      <c r="AQ310" s="4"/>
      <c r="AR310" s="222"/>
      <c r="AS310" s="4"/>
      <c r="AT310" s="4"/>
      <c r="AU310" s="216"/>
      <c r="AV310" s="4"/>
      <c r="AW310" s="4"/>
      <c r="AX310" s="4"/>
      <c r="AY310" s="4"/>
      <c r="AZ310" s="4"/>
      <c r="BA310" s="4"/>
      <c r="BB310" s="4"/>
    </row>
    <row r="311" spans="34:54" ht="26.25" customHeight="1" x14ac:dyDescent="0.35">
      <c r="AH311" s="221"/>
      <c r="AO311" s="4"/>
      <c r="AP311" s="222"/>
      <c r="AQ311" s="4"/>
      <c r="AR311" s="222"/>
      <c r="AS311" s="4"/>
      <c r="AT311" s="4"/>
      <c r="AU311" s="216"/>
      <c r="AV311" s="4"/>
      <c r="AW311" s="4"/>
      <c r="AX311" s="4"/>
      <c r="AY311" s="4"/>
      <c r="AZ311" s="4"/>
      <c r="BA311" s="4"/>
      <c r="BB311" s="4"/>
    </row>
    <row r="312" spans="34:54" ht="26.25" customHeight="1" x14ac:dyDescent="0.35">
      <c r="AH312" s="221"/>
      <c r="AO312" s="4"/>
      <c r="AP312" s="222"/>
      <c r="AQ312" s="4"/>
      <c r="AR312" s="222"/>
      <c r="AS312" s="4"/>
      <c r="AT312" s="4"/>
      <c r="AU312" s="216"/>
      <c r="AV312" s="4"/>
      <c r="AW312" s="4"/>
      <c r="AX312" s="4"/>
      <c r="AY312" s="4"/>
      <c r="AZ312" s="4"/>
      <c r="BA312" s="4"/>
      <c r="BB312" s="4"/>
    </row>
    <row r="313" spans="34:54" ht="26.25" customHeight="1" x14ac:dyDescent="0.35">
      <c r="AH313" s="221"/>
      <c r="AO313" s="4"/>
      <c r="AP313" s="222"/>
      <c r="AQ313" s="4"/>
      <c r="AR313" s="222"/>
      <c r="AS313" s="4"/>
      <c r="AT313" s="4"/>
      <c r="AU313" s="216"/>
      <c r="AV313" s="4"/>
      <c r="AW313" s="4"/>
      <c r="AX313" s="4"/>
      <c r="AY313" s="4"/>
      <c r="AZ313" s="4"/>
      <c r="BA313" s="4"/>
      <c r="BB313" s="4"/>
    </row>
    <row r="314" spans="34:54" ht="26.25" customHeight="1" x14ac:dyDescent="0.35">
      <c r="AH314" s="221"/>
      <c r="AO314" s="4"/>
      <c r="AP314" s="222"/>
      <c r="AQ314" s="4"/>
      <c r="AR314" s="222"/>
      <c r="AS314" s="4"/>
      <c r="AT314" s="4"/>
      <c r="AU314" s="216"/>
      <c r="AV314" s="4"/>
      <c r="AW314" s="4"/>
      <c r="AX314" s="4"/>
      <c r="AY314" s="4"/>
      <c r="AZ314" s="4"/>
      <c r="BA314" s="4"/>
      <c r="BB314" s="4"/>
    </row>
    <row r="315" spans="34:54" ht="26.25" customHeight="1" x14ac:dyDescent="0.35">
      <c r="AH315" s="221"/>
      <c r="AO315" s="4"/>
      <c r="AP315" s="222"/>
      <c r="AQ315" s="4"/>
      <c r="AR315" s="222"/>
      <c r="AS315" s="4"/>
      <c r="AT315" s="4"/>
      <c r="AU315" s="216"/>
      <c r="AV315" s="4"/>
      <c r="AW315" s="4"/>
      <c r="AX315" s="4"/>
      <c r="AY315" s="4"/>
      <c r="AZ315" s="4"/>
      <c r="BA315" s="4"/>
      <c r="BB315" s="4"/>
    </row>
    <row r="316" spans="34:54" ht="26.25" customHeight="1" x14ac:dyDescent="0.35">
      <c r="AH316" s="221"/>
      <c r="AO316" s="4"/>
      <c r="AP316" s="222"/>
      <c r="AQ316" s="4"/>
      <c r="AR316" s="222"/>
      <c r="AS316" s="4"/>
      <c r="AT316" s="4"/>
      <c r="AU316" s="216"/>
      <c r="AV316" s="4"/>
      <c r="AW316" s="4"/>
      <c r="AX316" s="4"/>
      <c r="AY316" s="4"/>
      <c r="AZ316" s="4"/>
      <c r="BA316" s="4"/>
      <c r="BB316" s="4"/>
    </row>
    <row r="317" spans="34:54" ht="26.25" customHeight="1" x14ac:dyDescent="0.35">
      <c r="AH317" s="221"/>
      <c r="AO317" s="4"/>
      <c r="AP317" s="222"/>
      <c r="AQ317" s="4"/>
      <c r="AR317" s="222"/>
      <c r="AS317" s="4"/>
      <c r="AT317" s="4"/>
      <c r="AU317" s="216"/>
      <c r="AV317" s="4"/>
      <c r="AW317" s="4"/>
      <c r="AX317" s="4"/>
      <c r="AY317" s="4"/>
      <c r="AZ317" s="4"/>
      <c r="BA317" s="4"/>
      <c r="BB317" s="4"/>
    </row>
    <row r="318" spans="34:54" ht="26.25" customHeight="1" x14ac:dyDescent="0.35">
      <c r="AH318" s="221"/>
      <c r="AO318" s="4"/>
      <c r="AP318" s="222"/>
      <c r="AQ318" s="4"/>
      <c r="AR318" s="222"/>
      <c r="AS318" s="4"/>
      <c r="AT318" s="4"/>
      <c r="AU318" s="216"/>
      <c r="AV318" s="4"/>
      <c r="AW318" s="4"/>
      <c r="AX318" s="4"/>
      <c r="AY318" s="4"/>
      <c r="AZ318" s="4"/>
      <c r="BA318" s="4"/>
      <c r="BB318" s="4"/>
    </row>
    <row r="319" spans="34:54" ht="26.25" customHeight="1" x14ac:dyDescent="0.35">
      <c r="AH319" s="221"/>
      <c r="AO319" s="4"/>
      <c r="AP319" s="222"/>
      <c r="AQ319" s="4"/>
      <c r="AR319" s="222"/>
      <c r="AS319" s="4"/>
      <c r="AT319" s="4"/>
      <c r="AU319" s="216"/>
      <c r="AV319" s="4"/>
      <c r="AW319" s="4"/>
      <c r="AX319" s="4"/>
      <c r="AY319" s="4"/>
      <c r="AZ319" s="4"/>
      <c r="BA319" s="4"/>
      <c r="BB319" s="4"/>
    </row>
    <row r="320" spans="34:54" ht="26.25" customHeight="1" x14ac:dyDescent="0.35">
      <c r="AH320" s="221"/>
      <c r="AO320" s="4"/>
      <c r="AP320" s="222"/>
      <c r="AQ320" s="4"/>
      <c r="AR320" s="222"/>
      <c r="AS320" s="4"/>
      <c r="AT320" s="4"/>
      <c r="AU320" s="216"/>
      <c r="AV320" s="4"/>
      <c r="AW320" s="4"/>
      <c r="AX320" s="4"/>
      <c r="AY320" s="4"/>
      <c r="AZ320" s="4"/>
      <c r="BA320" s="4"/>
      <c r="BB320" s="4"/>
    </row>
    <row r="321" spans="34:54" ht="26.25" customHeight="1" x14ac:dyDescent="0.35">
      <c r="AH321" s="221"/>
      <c r="AO321" s="4"/>
      <c r="AP321" s="222"/>
      <c r="AQ321" s="4"/>
      <c r="AR321" s="222"/>
      <c r="AS321" s="4"/>
      <c r="AT321" s="4"/>
      <c r="AU321" s="216"/>
      <c r="AV321" s="4"/>
      <c r="AW321" s="4"/>
      <c r="AX321" s="4"/>
      <c r="AY321" s="4"/>
      <c r="AZ321" s="4"/>
      <c r="BA321" s="4"/>
      <c r="BB321" s="4"/>
    </row>
    <row r="322" spans="34:54" ht="26.25" customHeight="1" x14ac:dyDescent="0.35">
      <c r="AH322" s="221"/>
      <c r="AO322" s="4"/>
      <c r="AP322" s="222"/>
      <c r="AQ322" s="4"/>
      <c r="AR322" s="222"/>
      <c r="AS322" s="4"/>
      <c r="AT322" s="4"/>
      <c r="AU322" s="216"/>
      <c r="AV322" s="4"/>
      <c r="AW322" s="4"/>
      <c r="AX322" s="4"/>
      <c r="AY322" s="4"/>
      <c r="AZ322" s="4"/>
      <c r="BA322" s="4"/>
      <c r="BB322" s="4"/>
    </row>
    <row r="323" spans="34:54" ht="26.25" customHeight="1" x14ac:dyDescent="0.35">
      <c r="AH323" s="221"/>
      <c r="AO323" s="4"/>
      <c r="AP323" s="222"/>
      <c r="AQ323" s="4"/>
      <c r="AR323" s="222"/>
      <c r="AS323" s="4"/>
      <c r="AT323" s="4"/>
      <c r="AU323" s="216"/>
      <c r="AV323" s="4"/>
      <c r="AW323" s="4"/>
      <c r="AX323" s="4"/>
      <c r="AY323" s="4"/>
      <c r="AZ323" s="4"/>
      <c r="BA323" s="4"/>
      <c r="BB323" s="4"/>
    </row>
    <row r="324" spans="34:54" ht="26.25" customHeight="1" x14ac:dyDescent="0.35">
      <c r="AH324" s="221"/>
      <c r="AO324" s="4"/>
      <c r="AP324" s="222"/>
      <c r="AQ324" s="4"/>
      <c r="AR324" s="222"/>
      <c r="AS324" s="4"/>
      <c r="AT324" s="4"/>
      <c r="AU324" s="216"/>
      <c r="AV324" s="4"/>
      <c r="AW324" s="4"/>
      <c r="AX324" s="4"/>
      <c r="AY324" s="4"/>
      <c r="AZ324" s="4"/>
      <c r="BA324" s="4"/>
      <c r="BB324" s="4"/>
    </row>
    <row r="325" spans="34:54" ht="26.25" customHeight="1" x14ac:dyDescent="0.35">
      <c r="AH325" s="221"/>
      <c r="AO325" s="4"/>
      <c r="AP325" s="222"/>
      <c r="AQ325" s="4"/>
      <c r="AR325" s="222"/>
      <c r="AS325" s="4"/>
      <c r="AT325" s="4"/>
      <c r="AU325" s="216"/>
      <c r="AV325" s="4"/>
      <c r="AW325" s="4"/>
      <c r="AX325" s="4"/>
      <c r="AY325" s="4"/>
      <c r="AZ325" s="4"/>
      <c r="BA325" s="4"/>
      <c r="BB325" s="4"/>
    </row>
    <row r="326" spans="34:54" ht="26.25" customHeight="1" x14ac:dyDescent="0.35">
      <c r="AH326" s="221"/>
      <c r="AO326" s="4"/>
      <c r="AP326" s="222"/>
      <c r="AQ326" s="4"/>
      <c r="AR326" s="222"/>
      <c r="AS326" s="4"/>
      <c r="AT326" s="4"/>
      <c r="AU326" s="216"/>
      <c r="AV326" s="4"/>
      <c r="AW326" s="4"/>
      <c r="AX326" s="4"/>
      <c r="AY326" s="4"/>
      <c r="AZ326" s="4"/>
      <c r="BA326" s="4"/>
      <c r="BB326" s="4"/>
    </row>
    <row r="327" spans="34:54" ht="26.25" customHeight="1" x14ac:dyDescent="0.35">
      <c r="AH327" s="221"/>
      <c r="AO327" s="4"/>
      <c r="AP327" s="222"/>
      <c r="AQ327" s="4"/>
      <c r="AR327" s="222"/>
      <c r="AS327" s="4"/>
      <c r="AT327" s="4"/>
      <c r="AU327" s="216"/>
      <c r="AV327" s="4"/>
      <c r="AW327" s="4"/>
      <c r="AX327" s="4"/>
      <c r="AY327" s="4"/>
      <c r="AZ327" s="4"/>
      <c r="BA327" s="4"/>
      <c r="BB327" s="4"/>
    </row>
    <row r="328" spans="34:54" ht="26.25" customHeight="1" x14ac:dyDescent="0.35">
      <c r="AH328" s="221"/>
      <c r="AO328" s="4"/>
      <c r="AP328" s="222"/>
      <c r="AQ328" s="4"/>
      <c r="AR328" s="222"/>
      <c r="AS328" s="4"/>
      <c r="AT328" s="4"/>
      <c r="AU328" s="216"/>
      <c r="AV328" s="4"/>
      <c r="AW328" s="4"/>
      <c r="AX328" s="4"/>
      <c r="AY328" s="4"/>
      <c r="AZ328" s="4"/>
      <c r="BA328" s="4"/>
      <c r="BB328" s="4"/>
    </row>
    <row r="329" spans="34:54" ht="26.25" customHeight="1" x14ac:dyDescent="0.35">
      <c r="AH329" s="221"/>
      <c r="AO329" s="4"/>
      <c r="AP329" s="222"/>
      <c r="AQ329" s="4"/>
      <c r="AR329" s="222"/>
      <c r="AS329" s="4"/>
      <c r="AT329" s="4"/>
      <c r="AU329" s="216"/>
      <c r="AV329" s="4"/>
      <c r="AW329" s="4"/>
      <c r="AX329" s="4"/>
      <c r="AY329" s="4"/>
      <c r="AZ329" s="4"/>
      <c r="BA329" s="4"/>
      <c r="BB329" s="4"/>
    </row>
    <row r="330" spans="34:54" ht="26.25" customHeight="1" x14ac:dyDescent="0.35">
      <c r="AH330" s="221"/>
      <c r="AO330" s="4"/>
      <c r="AP330" s="222"/>
      <c r="AQ330" s="4"/>
      <c r="AR330" s="222"/>
      <c r="AS330" s="4"/>
      <c r="AT330" s="4"/>
      <c r="AU330" s="216"/>
      <c r="AV330" s="4"/>
      <c r="AW330" s="4"/>
      <c r="AX330" s="4"/>
      <c r="AY330" s="4"/>
      <c r="AZ330" s="4"/>
      <c r="BA330" s="4"/>
      <c r="BB330" s="4"/>
    </row>
    <row r="331" spans="34:54" ht="26.25" customHeight="1" x14ac:dyDescent="0.35">
      <c r="AH331" s="221"/>
      <c r="AO331" s="4"/>
      <c r="AP331" s="222"/>
      <c r="AQ331" s="4"/>
      <c r="AR331" s="222"/>
      <c r="AS331" s="4"/>
      <c r="AT331" s="4"/>
      <c r="AU331" s="216"/>
      <c r="AV331" s="4"/>
      <c r="AW331" s="4"/>
      <c r="AX331" s="4"/>
      <c r="AY331" s="4"/>
      <c r="AZ331" s="4"/>
      <c r="BA331" s="4"/>
      <c r="BB331" s="4"/>
    </row>
    <row r="332" spans="34:54" ht="26.25" customHeight="1" x14ac:dyDescent="0.35">
      <c r="AH332" s="221"/>
      <c r="AO332" s="4"/>
      <c r="AP332" s="222"/>
      <c r="AQ332" s="4"/>
      <c r="AR332" s="222"/>
      <c r="AS332" s="4"/>
      <c r="AT332" s="4"/>
      <c r="AU332" s="216"/>
      <c r="AV332" s="4"/>
      <c r="AW332" s="4"/>
      <c r="AX332" s="4"/>
      <c r="AY332" s="4"/>
      <c r="AZ332" s="4"/>
      <c r="BA332" s="4"/>
      <c r="BB332" s="4"/>
    </row>
    <row r="333" spans="34:54" ht="26.25" customHeight="1" x14ac:dyDescent="0.35">
      <c r="AH333" s="221"/>
      <c r="AO333" s="4"/>
      <c r="AP333" s="222"/>
      <c r="AQ333" s="4"/>
      <c r="AR333" s="222"/>
      <c r="AS333" s="4"/>
      <c r="AT333" s="4"/>
      <c r="AU333" s="216"/>
      <c r="AV333" s="4"/>
      <c r="AW333" s="4"/>
      <c r="AX333" s="4"/>
      <c r="AY333" s="4"/>
      <c r="AZ333" s="4"/>
      <c r="BA333" s="4"/>
      <c r="BB333" s="4"/>
    </row>
    <row r="334" spans="34:54" ht="26.25" customHeight="1" x14ac:dyDescent="0.35">
      <c r="AH334" s="221"/>
      <c r="AO334" s="4"/>
      <c r="AP334" s="222"/>
      <c r="AQ334" s="4"/>
      <c r="AR334" s="222"/>
      <c r="AS334" s="4"/>
      <c r="AT334" s="4"/>
      <c r="AU334" s="216"/>
      <c r="AV334" s="4"/>
      <c r="AW334" s="4"/>
      <c r="AX334" s="4"/>
      <c r="AY334" s="4"/>
      <c r="AZ334" s="4"/>
      <c r="BA334" s="4"/>
      <c r="BB334" s="4"/>
    </row>
    <row r="335" spans="34:54" ht="26.25" customHeight="1" x14ac:dyDescent="0.35">
      <c r="AH335" s="221"/>
      <c r="AO335" s="4"/>
      <c r="AP335" s="222"/>
      <c r="AQ335" s="4"/>
      <c r="AR335" s="222"/>
      <c r="AS335" s="4"/>
      <c r="AT335" s="4"/>
      <c r="AU335" s="216"/>
      <c r="AV335" s="4"/>
      <c r="AW335" s="4"/>
      <c r="AX335" s="4"/>
      <c r="AY335" s="4"/>
      <c r="AZ335" s="4"/>
      <c r="BA335" s="4"/>
      <c r="BB335" s="4"/>
    </row>
    <row r="336" spans="34:54" ht="26.25" customHeight="1" x14ac:dyDescent="0.35">
      <c r="AH336" s="221"/>
      <c r="AO336" s="4"/>
      <c r="AP336" s="222"/>
      <c r="AQ336" s="4"/>
      <c r="AR336" s="222"/>
      <c r="AS336" s="4"/>
      <c r="AT336" s="4"/>
      <c r="AU336" s="216"/>
      <c r="AV336" s="4"/>
      <c r="AW336" s="4"/>
      <c r="AX336" s="4"/>
      <c r="AY336" s="4"/>
      <c r="AZ336" s="4"/>
      <c r="BA336" s="4"/>
      <c r="BB336" s="4"/>
    </row>
    <row r="337" spans="34:54" ht="26.25" customHeight="1" x14ac:dyDescent="0.35">
      <c r="AH337" s="221"/>
      <c r="AO337" s="4"/>
      <c r="AP337" s="222"/>
      <c r="AQ337" s="4"/>
      <c r="AR337" s="222"/>
      <c r="AS337" s="4"/>
      <c r="AT337" s="4"/>
      <c r="AU337" s="216"/>
      <c r="AV337" s="4"/>
      <c r="AW337" s="4"/>
      <c r="AX337" s="4"/>
      <c r="AY337" s="4"/>
      <c r="AZ337" s="4"/>
      <c r="BA337" s="4"/>
      <c r="BB337" s="4"/>
    </row>
    <row r="338" spans="34:54" ht="26.25" customHeight="1" x14ac:dyDescent="0.35">
      <c r="AH338" s="221"/>
      <c r="AO338" s="4"/>
      <c r="AP338" s="222"/>
      <c r="AQ338" s="4"/>
      <c r="AR338" s="222"/>
      <c r="AS338" s="4"/>
      <c r="AT338" s="4"/>
      <c r="AU338" s="216"/>
      <c r="AV338" s="4"/>
      <c r="AW338" s="4"/>
      <c r="AX338" s="4"/>
      <c r="AY338" s="4"/>
      <c r="AZ338" s="4"/>
      <c r="BA338" s="4"/>
      <c r="BB338" s="4"/>
    </row>
    <row r="339" spans="34:54" ht="26.25" customHeight="1" x14ac:dyDescent="0.35">
      <c r="AH339" s="221"/>
      <c r="AO339" s="4"/>
      <c r="AP339" s="222"/>
      <c r="AQ339" s="4"/>
      <c r="AR339" s="222"/>
      <c r="AS339" s="4"/>
      <c r="AT339" s="4"/>
      <c r="AU339" s="216"/>
      <c r="AV339" s="4"/>
      <c r="AW339" s="4"/>
      <c r="AX339" s="4"/>
      <c r="AY339" s="4"/>
      <c r="AZ339" s="4"/>
      <c r="BA339" s="4"/>
      <c r="BB339" s="4"/>
    </row>
    <row r="340" spans="34:54" ht="26.25" customHeight="1" x14ac:dyDescent="0.35">
      <c r="AH340" s="221"/>
      <c r="AO340" s="4"/>
      <c r="AP340" s="222"/>
      <c r="AQ340" s="4"/>
      <c r="AR340" s="222"/>
      <c r="AS340" s="4"/>
      <c r="AT340" s="4"/>
      <c r="AU340" s="216"/>
      <c r="AV340" s="4"/>
      <c r="AW340" s="4"/>
      <c r="AX340" s="4"/>
      <c r="AY340" s="4"/>
      <c r="AZ340" s="4"/>
      <c r="BA340" s="4"/>
      <c r="BB340" s="4"/>
    </row>
    <row r="341" spans="34:54" ht="26.25" customHeight="1" x14ac:dyDescent="0.35">
      <c r="AH341" s="221"/>
      <c r="AO341" s="4"/>
      <c r="AP341" s="222"/>
      <c r="AQ341" s="4"/>
      <c r="AR341" s="222"/>
      <c r="AS341" s="4"/>
      <c r="AT341" s="4"/>
      <c r="AU341" s="216"/>
      <c r="AV341" s="4"/>
      <c r="AW341" s="4"/>
      <c r="AX341" s="4"/>
      <c r="AY341" s="4"/>
      <c r="AZ341" s="4"/>
      <c r="BA341" s="4"/>
      <c r="BB341" s="4"/>
    </row>
    <row r="342" spans="34:54" ht="26.25" customHeight="1" x14ac:dyDescent="0.35">
      <c r="AH342" s="221"/>
      <c r="AO342" s="4"/>
      <c r="AP342" s="222"/>
      <c r="AQ342" s="4"/>
      <c r="AR342" s="222"/>
      <c r="AS342" s="4"/>
      <c r="AT342" s="4"/>
      <c r="AU342" s="216"/>
      <c r="AV342" s="4"/>
      <c r="AW342" s="4"/>
      <c r="AX342" s="4"/>
      <c r="AY342" s="4"/>
      <c r="AZ342" s="4"/>
      <c r="BA342" s="4"/>
      <c r="BB342" s="4"/>
    </row>
    <row r="343" spans="34:54" ht="26.25" customHeight="1" x14ac:dyDescent="0.35">
      <c r="AH343" s="221"/>
      <c r="AO343" s="4"/>
      <c r="AP343" s="222"/>
      <c r="AQ343" s="4"/>
      <c r="AR343" s="222"/>
      <c r="AS343" s="4"/>
      <c r="AT343" s="4"/>
      <c r="AU343" s="216"/>
      <c r="AV343" s="4"/>
      <c r="AW343" s="4"/>
      <c r="AX343" s="4"/>
      <c r="AY343" s="4"/>
      <c r="AZ343" s="4"/>
      <c r="BA343" s="4"/>
      <c r="BB343" s="4"/>
    </row>
    <row r="344" spans="34:54" ht="26.25" customHeight="1" x14ac:dyDescent="0.35">
      <c r="AH344" s="221"/>
      <c r="AO344" s="4"/>
      <c r="AP344" s="222"/>
      <c r="AQ344" s="4"/>
      <c r="AR344" s="222"/>
      <c r="AS344" s="4"/>
      <c r="AT344" s="4"/>
      <c r="AU344" s="216"/>
      <c r="AV344" s="4"/>
      <c r="AW344" s="4"/>
      <c r="AX344" s="4"/>
      <c r="AY344" s="4"/>
      <c r="AZ344" s="4"/>
      <c r="BA344" s="4"/>
      <c r="BB344" s="4"/>
    </row>
    <row r="345" spans="34:54" ht="26.25" customHeight="1" x14ac:dyDescent="0.35">
      <c r="AH345" s="221"/>
      <c r="AO345" s="4"/>
      <c r="AP345" s="222"/>
      <c r="AQ345" s="4"/>
      <c r="AR345" s="222"/>
      <c r="AS345" s="4"/>
      <c r="AT345" s="4"/>
      <c r="AU345" s="216"/>
      <c r="AV345" s="4"/>
      <c r="AW345" s="4"/>
      <c r="AX345" s="4"/>
      <c r="AY345" s="4"/>
      <c r="AZ345" s="4"/>
      <c r="BA345" s="4"/>
      <c r="BB345" s="4"/>
    </row>
    <row r="346" spans="34:54" ht="26.25" customHeight="1" x14ac:dyDescent="0.35">
      <c r="AH346" s="221"/>
      <c r="AO346" s="4"/>
      <c r="AP346" s="222"/>
      <c r="AQ346" s="4"/>
      <c r="AR346" s="222"/>
      <c r="AS346" s="4"/>
      <c r="AT346" s="4"/>
      <c r="AU346" s="216"/>
      <c r="AV346" s="4"/>
      <c r="AW346" s="4"/>
      <c r="AX346" s="4"/>
      <c r="AY346" s="4"/>
      <c r="AZ346" s="4"/>
      <c r="BA346" s="4"/>
      <c r="BB346" s="4"/>
    </row>
    <row r="347" spans="34:54" ht="26.25" customHeight="1" x14ac:dyDescent="0.35">
      <c r="AH347" s="221"/>
      <c r="AO347" s="4"/>
      <c r="AP347" s="222"/>
      <c r="AQ347" s="4"/>
      <c r="AR347" s="222"/>
      <c r="AS347" s="4"/>
      <c r="AT347" s="4"/>
      <c r="AU347" s="216"/>
      <c r="AV347" s="4"/>
      <c r="AW347" s="4"/>
      <c r="AX347" s="4"/>
      <c r="AY347" s="4"/>
      <c r="AZ347" s="4"/>
      <c r="BA347" s="4"/>
      <c r="BB347" s="4"/>
    </row>
    <row r="348" spans="34:54" ht="26.25" customHeight="1" x14ac:dyDescent="0.35">
      <c r="AH348" s="221"/>
      <c r="AO348" s="4"/>
      <c r="AP348" s="222"/>
      <c r="AQ348" s="4"/>
      <c r="AR348" s="222"/>
      <c r="AS348" s="4"/>
      <c r="AT348" s="4"/>
      <c r="AU348" s="216"/>
      <c r="AV348" s="4"/>
      <c r="AW348" s="4"/>
      <c r="AX348" s="4"/>
      <c r="AY348" s="4"/>
      <c r="AZ348" s="4"/>
      <c r="BA348" s="4"/>
      <c r="BB348" s="4"/>
    </row>
    <row r="349" spans="34:54" ht="26.25" customHeight="1" x14ac:dyDescent="0.35">
      <c r="AH349" s="221"/>
      <c r="AO349" s="4"/>
      <c r="AP349" s="222"/>
      <c r="AQ349" s="4"/>
      <c r="AR349" s="222"/>
      <c r="AS349" s="4"/>
      <c r="AT349" s="4"/>
      <c r="AU349" s="216"/>
      <c r="AV349" s="4"/>
      <c r="AW349" s="4"/>
      <c r="AX349" s="4"/>
      <c r="AY349" s="4"/>
      <c r="AZ349" s="4"/>
      <c r="BA349" s="4"/>
      <c r="BB349" s="4"/>
    </row>
    <row r="350" spans="34:54" ht="26.25" customHeight="1" x14ac:dyDescent="0.35">
      <c r="AH350" s="221"/>
      <c r="AO350" s="4"/>
      <c r="AP350" s="222"/>
      <c r="AQ350" s="4"/>
      <c r="AR350" s="222"/>
      <c r="AS350" s="4"/>
      <c r="AT350" s="4"/>
      <c r="AU350" s="216"/>
      <c r="AV350" s="4"/>
      <c r="AW350" s="4"/>
      <c r="AX350" s="4"/>
      <c r="AY350" s="4"/>
      <c r="AZ350" s="4"/>
      <c r="BA350" s="4"/>
      <c r="BB350" s="4"/>
    </row>
    <row r="351" spans="34:54" ht="26.25" customHeight="1" x14ac:dyDescent="0.35">
      <c r="AH351" s="221"/>
      <c r="AO351" s="4"/>
      <c r="AP351" s="222"/>
      <c r="AQ351" s="4"/>
      <c r="AR351" s="222"/>
      <c r="AS351" s="4"/>
      <c r="AT351" s="4"/>
      <c r="AU351" s="216"/>
      <c r="AV351" s="4"/>
      <c r="AW351" s="4"/>
      <c r="AX351" s="4"/>
      <c r="AY351" s="4"/>
      <c r="AZ351" s="4"/>
      <c r="BA351" s="4"/>
      <c r="BB351" s="4"/>
    </row>
    <row r="352" spans="34:54" ht="26.25" customHeight="1" x14ac:dyDescent="0.35">
      <c r="AH352" s="221"/>
      <c r="AO352" s="4"/>
      <c r="AP352" s="222"/>
      <c r="AQ352" s="4"/>
      <c r="AR352" s="222"/>
      <c r="AS352" s="4"/>
      <c r="AT352" s="4"/>
      <c r="AU352" s="216"/>
      <c r="AV352" s="4"/>
      <c r="AW352" s="4"/>
      <c r="AX352" s="4"/>
      <c r="AY352" s="4"/>
      <c r="AZ352" s="4"/>
      <c r="BA352" s="4"/>
      <c r="BB352" s="4"/>
    </row>
    <row r="353" spans="34:54" ht="26.25" customHeight="1" x14ac:dyDescent="0.35">
      <c r="AH353" s="221"/>
      <c r="AO353" s="4"/>
      <c r="AP353" s="222"/>
      <c r="AQ353" s="4"/>
      <c r="AR353" s="222"/>
      <c r="AS353" s="4"/>
      <c r="AT353" s="4"/>
      <c r="AU353" s="216"/>
      <c r="AV353" s="4"/>
      <c r="AW353" s="4"/>
      <c r="AX353" s="4"/>
      <c r="AY353" s="4"/>
      <c r="AZ353" s="4"/>
      <c r="BA353" s="4"/>
      <c r="BB353" s="4"/>
    </row>
    <row r="354" spans="34:54" ht="26.25" customHeight="1" x14ac:dyDescent="0.35">
      <c r="AH354" s="221"/>
      <c r="AO354" s="4"/>
      <c r="AP354" s="222"/>
      <c r="AQ354" s="4"/>
      <c r="AR354" s="222"/>
      <c r="AS354" s="4"/>
      <c r="AT354" s="4"/>
      <c r="AU354" s="216"/>
      <c r="AV354" s="4"/>
      <c r="AW354" s="4"/>
      <c r="AX354" s="4"/>
      <c r="AY354" s="4"/>
      <c r="AZ354" s="4"/>
      <c r="BA354" s="4"/>
      <c r="BB354" s="4"/>
    </row>
    <row r="355" spans="34:54" ht="26.25" customHeight="1" x14ac:dyDescent="0.35">
      <c r="AH355" s="221"/>
      <c r="AO355" s="4"/>
      <c r="AP355" s="222"/>
      <c r="AQ355" s="4"/>
      <c r="AR355" s="222"/>
      <c r="AS355" s="4"/>
      <c r="AT355" s="4"/>
      <c r="AU355" s="216"/>
      <c r="AV355" s="4"/>
      <c r="AW355" s="4"/>
      <c r="AX355" s="4"/>
      <c r="AY355" s="4"/>
      <c r="AZ355" s="4"/>
      <c r="BA355" s="4"/>
      <c r="BB355" s="4"/>
    </row>
    <row r="356" spans="34:54" ht="26.25" customHeight="1" x14ac:dyDescent="0.35">
      <c r="AH356" s="221"/>
      <c r="AO356" s="4"/>
      <c r="AP356" s="222"/>
      <c r="AQ356" s="4"/>
      <c r="AR356" s="222"/>
      <c r="AS356" s="4"/>
      <c r="AT356" s="4"/>
      <c r="AU356" s="216"/>
      <c r="AV356" s="4"/>
      <c r="AW356" s="4"/>
      <c r="AX356" s="4"/>
      <c r="AY356" s="4"/>
      <c r="AZ356" s="4"/>
      <c r="BA356" s="4"/>
      <c r="BB356" s="4"/>
    </row>
    <row r="357" spans="34:54" ht="26.25" customHeight="1" x14ac:dyDescent="0.35">
      <c r="AH357" s="221"/>
      <c r="AO357" s="4"/>
      <c r="AP357" s="222"/>
      <c r="AQ357" s="4"/>
      <c r="AR357" s="222"/>
      <c r="AS357" s="4"/>
      <c r="AT357" s="4"/>
      <c r="AU357" s="216"/>
      <c r="AV357" s="4"/>
      <c r="AW357" s="4"/>
      <c r="AX357" s="4"/>
      <c r="AY357" s="4"/>
      <c r="AZ357" s="4"/>
      <c r="BA357" s="4"/>
      <c r="BB357" s="4"/>
    </row>
    <row r="358" spans="34:54" ht="26.25" customHeight="1" x14ac:dyDescent="0.35">
      <c r="AH358" s="221"/>
      <c r="AO358" s="4"/>
      <c r="AP358" s="222"/>
      <c r="AQ358" s="4"/>
      <c r="AR358" s="222"/>
      <c r="AS358" s="4"/>
      <c r="AT358" s="4"/>
      <c r="AU358" s="216"/>
      <c r="AV358" s="4"/>
      <c r="AW358" s="4"/>
      <c r="AX358" s="4"/>
      <c r="AY358" s="4"/>
      <c r="AZ358" s="4"/>
      <c r="BA358" s="4"/>
      <c r="BB358" s="4"/>
    </row>
    <row r="359" spans="34:54" ht="26.25" customHeight="1" x14ac:dyDescent="0.35">
      <c r="AH359" s="221"/>
      <c r="AO359" s="4"/>
      <c r="AP359" s="222"/>
      <c r="AQ359" s="4"/>
      <c r="AR359" s="222"/>
      <c r="AS359" s="4"/>
      <c r="AT359" s="4"/>
      <c r="AU359" s="216"/>
      <c r="AV359" s="4"/>
      <c r="AW359" s="4"/>
      <c r="AX359" s="4"/>
      <c r="AY359" s="4"/>
      <c r="AZ359" s="4"/>
      <c r="BA359" s="4"/>
      <c r="BB359" s="4"/>
    </row>
    <row r="360" spans="34:54" ht="26.25" customHeight="1" x14ac:dyDescent="0.35">
      <c r="AH360" s="221"/>
      <c r="AO360" s="4"/>
      <c r="AP360" s="222"/>
      <c r="AQ360" s="4"/>
      <c r="AR360" s="222"/>
      <c r="AS360" s="4"/>
      <c r="AT360" s="4"/>
      <c r="AU360" s="216"/>
      <c r="AV360" s="4"/>
      <c r="AW360" s="4"/>
      <c r="AX360" s="4"/>
      <c r="AY360" s="4"/>
      <c r="AZ360" s="4"/>
      <c r="BA360" s="4"/>
      <c r="BB360" s="4"/>
    </row>
    <row r="361" spans="34:54" ht="26.25" customHeight="1" x14ac:dyDescent="0.35">
      <c r="AH361" s="221"/>
      <c r="AO361" s="4"/>
      <c r="AP361" s="222"/>
      <c r="AQ361" s="4"/>
      <c r="AR361" s="222"/>
      <c r="AS361" s="4"/>
      <c r="AT361" s="4"/>
      <c r="AU361" s="216"/>
      <c r="AV361" s="4"/>
      <c r="AW361" s="4"/>
      <c r="AX361" s="4"/>
      <c r="AY361" s="4"/>
      <c r="AZ361" s="4"/>
      <c r="BA361" s="4"/>
      <c r="BB361" s="4"/>
    </row>
    <row r="362" spans="34:54" ht="26.25" customHeight="1" x14ac:dyDescent="0.35">
      <c r="AH362" s="221"/>
      <c r="AO362" s="4"/>
      <c r="AP362" s="222"/>
      <c r="AQ362" s="4"/>
      <c r="AR362" s="222"/>
      <c r="AS362" s="4"/>
      <c r="AT362" s="4"/>
      <c r="AU362" s="216"/>
      <c r="AV362" s="4"/>
      <c r="AW362" s="4"/>
      <c r="AX362" s="4"/>
      <c r="AY362" s="4"/>
      <c r="AZ362" s="4"/>
      <c r="BA362" s="4"/>
      <c r="BB362" s="4"/>
    </row>
    <row r="363" spans="34:54" ht="26.25" customHeight="1" x14ac:dyDescent="0.35">
      <c r="AH363" s="221"/>
      <c r="AO363" s="4"/>
      <c r="AP363" s="222"/>
      <c r="AQ363" s="4"/>
      <c r="AR363" s="222"/>
      <c r="AS363" s="4"/>
      <c r="AT363" s="4"/>
      <c r="AU363" s="216"/>
      <c r="AV363" s="4"/>
      <c r="AW363" s="4"/>
      <c r="AX363" s="4"/>
      <c r="AY363" s="4"/>
      <c r="AZ363" s="4"/>
      <c r="BA363" s="4"/>
      <c r="BB363" s="4"/>
    </row>
    <row r="364" spans="34:54" ht="26.25" customHeight="1" x14ac:dyDescent="0.35">
      <c r="AH364" s="221"/>
      <c r="AO364" s="4"/>
      <c r="AP364" s="222"/>
      <c r="AQ364" s="4"/>
      <c r="AR364" s="222"/>
      <c r="AS364" s="4"/>
      <c r="AT364" s="4"/>
      <c r="AU364" s="216"/>
      <c r="AV364" s="4"/>
      <c r="AW364" s="4"/>
      <c r="AX364" s="4"/>
      <c r="AY364" s="4"/>
      <c r="AZ364" s="4"/>
      <c r="BA364" s="4"/>
      <c r="BB364" s="4"/>
    </row>
    <row r="365" spans="34:54" ht="26.25" customHeight="1" x14ac:dyDescent="0.35">
      <c r="AH365" s="221"/>
      <c r="AO365" s="4"/>
      <c r="AP365" s="222"/>
      <c r="AQ365" s="4"/>
      <c r="AR365" s="222"/>
      <c r="AS365" s="4"/>
      <c r="AT365" s="4"/>
      <c r="AU365" s="216"/>
      <c r="AV365" s="4"/>
      <c r="AW365" s="4"/>
      <c r="AX365" s="4"/>
      <c r="AY365" s="4"/>
      <c r="AZ365" s="4"/>
      <c r="BA365" s="4"/>
      <c r="BB365" s="4"/>
    </row>
    <row r="366" spans="34:54" ht="26.25" customHeight="1" x14ac:dyDescent="0.35">
      <c r="AH366" s="221"/>
      <c r="AO366" s="4"/>
      <c r="AP366" s="222"/>
      <c r="AQ366" s="4"/>
      <c r="AR366" s="222"/>
      <c r="AS366" s="4"/>
      <c r="AT366" s="4"/>
      <c r="AU366" s="216"/>
      <c r="AV366" s="4"/>
      <c r="AW366" s="4"/>
      <c r="AX366" s="4"/>
      <c r="AY366" s="4"/>
      <c r="AZ366" s="4"/>
      <c r="BA366" s="4"/>
      <c r="BB366" s="4"/>
    </row>
    <row r="367" spans="34:54" ht="26.25" customHeight="1" x14ac:dyDescent="0.35">
      <c r="AH367" s="221"/>
      <c r="AO367" s="4"/>
      <c r="AP367" s="222"/>
      <c r="AQ367" s="4"/>
      <c r="AR367" s="222"/>
      <c r="AS367" s="4"/>
      <c r="AT367" s="4"/>
      <c r="AU367" s="216"/>
      <c r="AV367" s="4"/>
      <c r="AW367" s="4"/>
      <c r="AX367" s="4"/>
      <c r="AY367" s="4"/>
      <c r="AZ367" s="4"/>
      <c r="BA367" s="4"/>
      <c r="BB367" s="4"/>
    </row>
    <row r="368" spans="34:54" ht="26.25" customHeight="1" x14ac:dyDescent="0.35">
      <c r="AH368" s="221"/>
      <c r="AO368" s="4"/>
      <c r="AP368" s="222"/>
      <c r="AQ368" s="4"/>
      <c r="AR368" s="222"/>
      <c r="AS368" s="4"/>
      <c r="AT368" s="4"/>
      <c r="AU368" s="216"/>
      <c r="AV368" s="4"/>
      <c r="AW368" s="4"/>
      <c r="AX368" s="4"/>
      <c r="AY368" s="4"/>
      <c r="AZ368" s="4"/>
      <c r="BA368" s="4"/>
      <c r="BB368" s="4"/>
    </row>
    <row r="369" spans="34:54" ht="26.25" customHeight="1" x14ac:dyDescent="0.35">
      <c r="AH369" s="221"/>
      <c r="AO369" s="4"/>
      <c r="AP369" s="222"/>
      <c r="AQ369" s="4"/>
      <c r="AR369" s="222"/>
      <c r="AS369" s="4"/>
      <c r="AT369" s="4"/>
      <c r="AU369" s="216"/>
      <c r="AV369" s="4"/>
      <c r="AW369" s="4"/>
      <c r="AX369" s="4"/>
      <c r="AY369" s="4"/>
      <c r="AZ369" s="4"/>
      <c r="BA369" s="4"/>
      <c r="BB369" s="4"/>
    </row>
    <row r="370" spans="34:54" ht="26.25" customHeight="1" x14ac:dyDescent="0.35">
      <c r="AH370" s="221"/>
      <c r="AO370" s="4"/>
      <c r="AP370" s="222"/>
      <c r="AQ370" s="4"/>
      <c r="AR370" s="222"/>
      <c r="AS370" s="4"/>
      <c r="AT370" s="4"/>
      <c r="AU370" s="216"/>
      <c r="AV370" s="4"/>
      <c r="AW370" s="4"/>
      <c r="AX370" s="4"/>
      <c r="AY370" s="4"/>
      <c r="AZ370" s="4"/>
      <c r="BA370" s="4"/>
      <c r="BB370" s="4"/>
    </row>
    <row r="371" spans="34:54" ht="26.25" customHeight="1" x14ac:dyDescent="0.35">
      <c r="AH371" s="221"/>
      <c r="AO371" s="4"/>
      <c r="AP371" s="222"/>
      <c r="AQ371" s="4"/>
      <c r="AR371" s="222"/>
      <c r="AS371" s="4"/>
      <c r="AT371" s="4"/>
      <c r="AU371" s="216"/>
      <c r="AV371" s="4"/>
      <c r="AW371" s="4"/>
      <c r="AX371" s="4"/>
      <c r="AY371" s="4"/>
      <c r="AZ371" s="4"/>
      <c r="BA371" s="4"/>
      <c r="BB371" s="4"/>
    </row>
    <row r="372" spans="34:54" ht="26.25" customHeight="1" x14ac:dyDescent="0.35">
      <c r="AH372" s="221"/>
      <c r="AO372" s="4"/>
      <c r="AP372" s="222"/>
      <c r="AQ372" s="4"/>
      <c r="AR372" s="222"/>
      <c r="AS372" s="4"/>
      <c r="AT372" s="4"/>
      <c r="AU372" s="216"/>
      <c r="AV372" s="4"/>
      <c r="AW372" s="4"/>
      <c r="AX372" s="4"/>
      <c r="AY372" s="4"/>
      <c r="AZ372" s="4"/>
      <c r="BA372" s="4"/>
      <c r="BB372" s="4"/>
    </row>
    <row r="373" spans="34:54" ht="26.25" customHeight="1" x14ac:dyDescent="0.35">
      <c r="AH373" s="221"/>
      <c r="AO373" s="4"/>
      <c r="AP373" s="222"/>
      <c r="AQ373" s="4"/>
      <c r="AR373" s="222"/>
      <c r="AS373" s="4"/>
      <c r="AT373" s="4"/>
      <c r="AU373" s="216"/>
      <c r="AV373" s="4"/>
      <c r="AW373" s="4"/>
      <c r="AX373" s="4"/>
      <c r="AY373" s="4"/>
      <c r="AZ373" s="4"/>
      <c r="BA373" s="4"/>
      <c r="BB373" s="4"/>
    </row>
    <row r="374" spans="34:54" ht="26.25" customHeight="1" x14ac:dyDescent="0.35">
      <c r="AH374" s="221"/>
      <c r="AO374" s="4"/>
      <c r="AP374" s="222"/>
      <c r="AQ374" s="4"/>
      <c r="AR374" s="222"/>
      <c r="AS374" s="4"/>
      <c r="AT374" s="4"/>
      <c r="AU374" s="216"/>
      <c r="AV374" s="4"/>
      <c r="AW374" s="4"/>
      <c r="AX374" s="4"/>
      <c r="AY374" s="4"/>
      <c r="AZ374" s="4"/>
      <c r="BA374" s="4"/>
      <c r="BB374" s="4"/>
    </row>
    <row r="375" spans="34:54" ht="26.25" customHeight="1" x14ac:dyDescent="0.35">
      <c r="AH375" s="221"/>
      <c r="AO375" s="4"/>
      <c r="AP375" s="222"/>
      <c r="AQ375" s="4"/>
      <c r="AR375" s="222"/>
      <c r="AS375" s="4"/>
      <c r="AT375" s="4"/>
      <c r="AU375" s="216"/>
      <c r="AV375" s="4"/>
      <c r="AW375" s="4"/>
      <c r="AX375" s="4"/>
      <c r="AY375" s="4"/>
      <c r="AZ375" s="4"/>
      <c r="BA375" s="4"/>
      <c r="BB375" s="4"/>
    </row>
    <row r="376" spans="34:54" ht="26.25" customHeight="1" x14ac:dyDescent="0.35">
      <c r="AH376" s="221"/>
      <c r="AO376" s="4"/>
      <c r="AP376" s="222"/>
      <c r="AQ376" s="4"/>
      <c r="AR376" s="222"/>
      <c r="AS376" s="4"/>
      <c r="AT376" s="4"/>
      <c r="AU376" s="216"/>
      <c r="AV376" s="4"/>
      <c r="AW376" s="4"/>
      <c r="AX376" s="4"/>
      <c r="AY376" s="4"/>
      <c r="AZ376" s="4"/>
      <c r="BA376" s="4"/>
      <c r="BB376" s="4"/>
    </row>
    <row r="377" spans="34:54" ht="26.25" customHeight="1" x14ac:dyDescent="0.35">
      <c r="AH377" s="221"/>
      <c r="AO377" s="4"/>
      <c r="AP377" s="222"/>
      <c r="AQ377" s="4"/>
      <c r="AR377" s="222"/>
      <c r="AS377" s="4"/>
      <c r="AT377" s="4"/>
      <c r="AU377" s="216"/>
      <c r="AV377" s="4"/>
      <c r="AW377" s="4"/>
      <c r="AX377" s="4"/>
      <c r="AY377" s="4"/>
      <c r="AZ377" s="4"/>
      <c r="BA377" s="4"/>
      <c r="BB377" s="4"/>
    </row>
    <row r="378" spans="34:54" ht="26.25" customHeight="1" x14ac:dyDescent="0.35">
      <c r="AH378" s="221"/>
      <c r="AO378" s="4"/>
      <c r="AP378" s="222"/>
      <c r="AQ378" s="4"/>
      <c r="AR378" s="222"/>
      <c r="AS378" s="4"/>
      <c r="AT378" s="4"/>
      <c r="AU378" s="216"/>
      <c r="AV378" s="4"/>
      <c r="AW378" s="4"/>
      <c r="AX378" s="4"/>
      <c r="AY378" s="4"/>
      <c r="AZ378" s="4"/>
      <c r="BA378" s="4"/>
      <c r="BB378" s="4"/>
    </row>
    <row r="379" spans="34:54" ht="26.25" customHeight="1" x14ac:dyDescent="0.35">
      <c r="AH379" s="221"/>
      <c r="AO379" s="4"/>
      <c r="AP379" s="222"/>
      <c r="AQ379" s="4"/>
      <c r="AR379" s="222"/>
      <c r="AS379" s="4"/>
      <c r="AT379" s="4"/>
      <c r="AU379" s="216"/>
      <c r="AV379" s="4"/>
      <c r="AW379" s="4"/>
      <c r="AX379" s="4"/>
      <c r="AY379" s="4"/>
      <c r="AZ379" s="4"/>
      <c r="BA379" s="4"/>
      <c r="BB379" s="4"/>
    </row>
    <row r="380" spans="34:54" ht="26.25" customHeight="1" x14ac:dyDescent="0.35">
      <c r="AH380" s="221"/>
      <c r="AO380" s="4"/>
      <c r="AP380" s="222"/>
      <c r="AQ380" s="4"/>
      <c r="AR380" s="222"/>
      <c r="AS380" s="4"/>
      <c r="AT380" s="4"/>
      <c r="AU380" s="216"/>
      <c r="AV380" s="4"/>
      <c r="AW380" s="4"/>
      <c r="AX380" s="4"/>
      <c r="AY380" s="4"/>
      <c r="AZ380" s="4"/>
      <c r="BA380" s="4"/>
      <c r="BB380" s="4"/>
    </row>
    <row r="381" spans="34:54" ht="26.25" customHeight="1" x14ac:dyDescent="0.35">
      <c r="AH381" s="221"/>
      <c r="AO381" s="4"/>
      <c r="AP381" s="222"/>
      <c r="AQ381" s="4"/>
      <c r="AR381" s="222"/>
      <c r="AS381" s="4"/>
      <c r="AT381" s="4"/>
      <c r="AU381" s="216"/>
      <c r="AV381" s="4"/>
      <c r="AW381" s="4"/>
      <c r="AX381" s="4"/>
      <c r="AY381" s="4"/>
      <c r="AZ381" s="4"/>
      <c r="BA381" s="4"/>
      <c r="BB381" s="4"/>
    </row>
    <row r="382" spans="34:54" ht="26.25" customHeight="1" x14ac:dyDescent="0.35">
      <c r="AH382" s="221"/>
      <c r="AO382" s="4"/>
      <c r="AP382" s="222"/>
      <c r="AQ382" s="4"/>
      <c r="AR382" s="222"/>
      <c r="AS382" s="4"/>
      <c r="AT382" s="4"/>
      <c r="AU382" s="216"/>
      <c r="AV382" s="4"/>
      <c r="AW382" s="4"/>
      <c r="AX382" s="4"/>
      <c r="AY382" s="4"/>
      <c r="AZ382" s="4"/>
      <c r="BA382" s="4"/>
      <c r="BB382" s="4"/>
    </row>
    <row r="383" spans="34:54" ht="26.25" customHeight="1" x14ac:dyDescent="0.35">
      <c r="AH383" s="221"/>
      <c r="AO383" s="4"/>
      <c r="AP383" s="222"/>
      <c r="AQ383" s="4"/>
      <c r="AR383" s="222"/>
      <c r="AS383" s="4"/>
      <c r="AT383" s="4"/>
      <c r="AU383" s="216"/>
      <c r="AV383" s="4"/>
      <c r="AW383" s="4"/>
      <c r="AX383" s="4"/>
      <c r="AY383" s="4"/>
      <c r="AZ383" s="4"/>
      <c r="BA383" s="4"/>
      <c r="BB383" s="4"/>
    </row>
    <row r="384" spans="34:54" ht="26.25" customHeight="1" x14ac:dyDescent="0.35">
      <c r="AH384" s="221"/>
      <c r="AO384" s="4"/>
      <c r="AP384" s="222"/>
      <c r="AQ384" s="4"/>
      <c r="AR384" s="222"/>
      <c r="AS384" s="4"/>
      <c r="AT384" s="4"/>
      <c r="AU384" s="216"/>
      <c r="AV384" s="4"/>
      <c r="AW384" s="4"/>
      <c r="AX384" s="4"/>
      <c r="AY384" s="4"/>
      <c r="AZ384" s="4"/>
      <c r="BA384" s="4"/>
      <c r="BB384" s="4"/>
    </row>
    <row r="385" spans="34:54" ht="26.25" customHeight="1" x14ac:dyDescent="0.35">
      <c r="AH385" s="221"/>
      <c r="AO385" s="4"/>
      <c r="AP385" s="222"/>
      <c r="AQ385" s="4"/>
      <c r="AR385" s="222"/>
      <c r="AS385" s="4"/>
      <c r="AT385" s="4"/>
      <c r="AU385" s="216"/>
      <c r="AV385" s="4"/>
      <c r="AW385" s="4"/>
      <c r="AX385" s="4"/>
      <c r="AY385" s="4"/>
      <c r="AZ385" s="4"/>
      <c r="BA385" s="4"/>
      <c r="BB385" s="4"/>
    </row>
    <row r="386" spans="34:54" ht="26.25" customHeight="1" x14ac:dyDescent="0.35">
      <c r="AH386" s="221"/>
      <c r="AO386" s="4"/>
      <c r="AP386" s="222"/>
      <c r="AQ386" s="4"/>
      <c r="AR386" s="222"/>
      <c r="AS386" s="4"/>
      <c r="AT386" s="4"/>
      <c r="AU386" s="216"/>
      <c r="AV386" s="4"/>
      <c r="AW386" s="4"/>
      <c r="AX386" s="4"/>
      <c r="AY386" s="4"/>
      <c r="AZ386" s="4"/>
      <c r="BA386" s="4"/>
      <c r="BB386" s="4"/>
    </row>
    <row r="387" spans="34:54" ht="26.25" customHeight="1" x14ac:dyDescent="0.35">
      <c r="AH387" s="221"/>
      <c r="AO387" s="4"/>
      <c r="AP387" s="222"/>
      <c r="AQ387" s="4"/>
      <c r="AR387" s="222"/>
      <c r="AS387" s="4"/>
      <c r="AT387" s="4"/>
      <c r="AU387" s="216"/>
      <c r="AV387" s="4"/>
      <c r="AW387" s="4"/>
      <c r="AX387" s="4"/>
      <c r="AY387" s="4"/>
      <c r="AZ387" s="4"/>
      <c r="BA387" s="4"/>
      <c r="BB387" s="4"/>
    </row>
    <row r="388" spans="34:54" ht="26.25" customHeight="1" x14ac:dyDescent="0.35">
      <c r="AH388" s="221"/>
      <c r="AO388" s="4"/>
      <c r="AP388" s="222"/>
      <c r="AQ388" s="4"/>
      <c r="AR388" s="222"/>
      <c r="AS388" s="4"/>
      <c r="AT388" s="4"/>
      <c r="AU388" s="216"/>
      <c r="AV388" s="4"/>
      <c r="AW388" s="4"/>
      <c r="AX388" s="4"/>
      <c r="AY388" s="4"/>
      <c r="AZ388" s="4"/>
      <c r="BA388" s="4"/>
      <c r="BB388" s="4"/>
    </row>
    <row r="389" spans="34:54" ht="26.25" customHeight="1" x14ac:dyDescent="0.35">
      <c r="AH389" s="221"/>
      <c r="AO389" s="4"/>
      <c r="AP389" s="222"/>
      <c r="AQ389" s="4"/>
      <c r="AR389" s="222"/>
      <c r="AS389" s="4"/>
      <c r="AT389" s="4"/>
      <c r="AU389" s="216"/>
      <c r="AV389" s="4"/>
      <c r="AW389" s="4"/>
      <c r="AX389" s="4"/>
      <c r="AY389" s="4"/>
      <c r="AZ389" s="4"/>
      <c r="BA389" s="4"/>
      <c r="BB389" s="4"/>
    </row>
    <row r="390" spans="34:54" ht="26.25" customHeight="1" x14ac:dyDescent="0.35">
      <c r="AH390" s="221"/>
      <c r="AO390" s="4"/>
      <c r="AP390" s="222"/>
      <c r="AQ390" s="4"/>
      <c r="AR390" s="222"/>
      <c r="AS390" s="4"/>
      <c r="AT390" s="4"/>
      <c r="AU390" s="216"/>
      <c r="AV390" s="4"/>
      <c r="AW390" s="4"/>
      <c r="AX390" s="4"/>
      <c r="AY390" s="4"/>
      <c r="AZ390" s="4"/>
      <c r="BA390" s="4"/>
      <c r="BB390" s="4"/>
    </row>
    <row r="391" spans="34:54" ht="26.25" customHeight="1" x14ac:dyDescent="0.35">
      <c r="AH391" s="221"/>
      <c r="AO391" s="4"/>
      <c r="AP391" s="222"/>
      <c r="AQ391" s="4"/>
      <c r="AR391" s="222"/>
      <c r="AS391" s="4"/>
      <c r="AT391" s="4"/>
      <c r="AU391" s="216"/>
      <c r="AV391" s="4"/>
      <c r="AW391" s="4"/>
      <c r="AX391" s="4"/>
      <c r="AY391" s="4"/>
      <c r="AZ391" s="4"/>
      <c r="BA391" s="4"/>
      <c r="BB391" s="4"/>
    </row>
    <row r="392" spans="34:54" ht="26.25" customHeight="1" x14ac:dyDescent="0.35">
      <c r="AH392" s="221"/>
      <c r="AO392" s="4"/>
      <c r="AP392" s="222"/>
      <c r="AQ392" s="4"/>
      <c r="AR392" s="222"/>
      <c r="AS392" s="4"/>
      <c r="AT392" s="4"/>
      <c r="AU392" s="216"/>
      <c r="AV392" s="4"/>
      <c r="AW392" s="4"/>
      <c r="AX392" s="4"/>
      <c r="AY392" s="4"/>
      <c r="AZ392" s="4"/>
      <c r="BA392" s="4"/>
      <c r="BB392" s="4"/>
    </row>
    <row r="393" spans="34:54" ht="26.25" customHeight="1" x14ac:dyDescent="0.35">
      <c r="AH393" s="221"/>
      <c r="AO393" s="4"/>
      <c r="AP393" s="222"/>
      <c r="AQ393" s="4"/>
      <c r="AR393" s="222"/>
      <c r="AS393" s="4"/>
      <c r="AT393" s="4"/>
      <c r="AU393" s="216"/>
      <c r="AV393" s="4"/>
      <c r="AW393" s="4"/>
      <c r="AX393" s="4"/>
      <c r="AY393" s="4"/>
      <c r="AZ393" s="4"/>
      <c r="BA393" s="4"/>
      <c r="BB393" s="4"/>
    </row>
    <row r="394" spans="34:54" ht="26.25" customHeight="1" x14ac:dyDescent="0.35">
      <c r="AH394" s="221"/>
      <c r="AO394" s="4"/>
      <c r="AP394" s="222"/>
      <c r="AQ394" s="4"/>
      <c r="AR394" s="222"/>
      <c r="AS394" s="4"/>
      <c r="AT394" s="4"/>
      <c r="AU394" s="216"/>
      <c r="AV394" s="4"/>
      <c r="AW394" s="4"/>
      <c r="AX394" s="4"/>
      <c r="AY394" s="4"/>
      <c r="AZ394" s="4"/>
      <c r="BA394" s="4"/>
      <c r="BB394" s="4"/>
    </row>
    <row r="395" spans="34:54" ht="26.25" customHeight="1" x14ac:dyDescent="0.35">
      <c r="AH395" s="221"/>
      <c r="AO395" s="4"/>
      <c r="AP395" s="222"/>
      <c r="AQ395" s="4"/>
      <c r="AR395" s="222"/>
      <c r="AS395" s="4"/>
      <c r="AT395" s="4"/>
      <c r="AU395" s="216"/>
      <c r="AV395" s="4"/>
      <c r="AW395" s="4"/>
      <c r="AX395" s="4"/>
      <c r="AY395" s="4"/>
      <c r="AZ395" s="4"/>
      <c r="BA395" s="4"/>
      <c r="BB395" s="4"/>
    </row>
    <row r="396" spans="34:54" ht="26.25" customHeight="1" x14ac:dyDescent="0.35">
      <c r="AH396" s="221"/>
      <c r="AO396" s="4"/>
      <c r="AP396" s="222"/>
      <c r="AQ396" s="4"/>
      <c r="AR396" s="222"/>
      <c r="AS396" s="4"/>
      <c r="AT396" s="4"/>
      <c r="AU396" s="216"/>
      <c r="AV396" s="4"/>
      <c r="AW396" s="4"/>
      <c r="AX396" s="4"/>
      <c r="AY396" s="4"/>
      <c r="AZ396" s="4"/>
      <c r="BA396" s="4"/>
      <c r="BB396" s="4"/>
    </row>
    <row r="397" spans="34:54" ht="26.25" customHeight="1" x14ac:dyDescent="0.35">
      <c r="AH397" s="221"/>
      <c r="AO397" s="4"/>
      <c r="AP397" s="222"/>
      <c r="AQ397" s="4"/>
      <c r="AR397" s="222"/>
      <c r="AS397" s="4"/>
      <c r="AT397" s="4"/>
      <c r="AU397" s="216"/>
      <c r="AV397" s="4"/>
      <c r="AW397" s="4"/>
      <c r="AX397" s="4"/>
      <c r="AY397" s="4"/>
      <c r="AZ397" s="4"/>
      <c r="BA397" s="4"/>
      <c r="BB397" s="4"/>
    </row>
    <row r="398" spans="34:54" ht="26.25" customHeight="1" x14ac:dyDescent="0.35">
      <c r="AH398" s="221"/>
      <c r="AO398" s="4"/>
      <c r="AP398" s="222"/>
      <c r="AQ398" s="4"/>
      <c r="AR398" s="222"/>
      <c r="AS398" s="4"/>
      <c r="AT398" s="4"/>
      <c r="AU398" s="216"/>
      <c r="AV398" s="4"/>
      <c r="AW398" s="4"/>
      <c r="AX398" s="4"/>
      <c r="AY398" s="4"/>
      <c r="AZ398" s="4"/>
      <c r="BA398" s="4"/>
      <c r="BB398" s="4"/>
    </row>
    <row r="399" spans="34:54" ht="26.25" customHeight="1" x14ac:dyDescent="0.35">
      <c r="AH399" s="221"/>
      <c r="AO399" s="4"/>
      <c r="AP399" s="222"/>
      <c r="AQ399" s="4"/>
      <c r="AR399" s="222"/>
      <c r="AS399" s="4"/>
      <c r="AT399" s="4"/>
      <c r="AU399" s="216"/>
      <c r="AV399" s="4"/>
      <c r="AW399" s="4"/>
      <c r="AX399" s="4"/>
      <c r="AY399" s="4"/>
      <c r="AZ399" s="4"/>
      <c r="BA399" s="4"/>
      <c r="BB399" s="4"/>
    </row>
    <row r="400" spans="34:54" ht="26.25" customHeight="1" x14ac:dyDescent="0.35">
      <c r="AH400" s="221"/>
      <c r="AO400" s="4"/>
      <c r="AP400" s="222"/>
      <c r="AQ400" s="4"/>
      <c r="AR400" s="222"/>
      <c r="AS400" s="4"/>
      <c r="AT400" s="4"/>
      <c r="AU400" s="216"/>
      <c r="AV400" s="4"/>
      <c r="AW400" s="4"/>
      <c r="AX400" s="4"/>
      <c r="AY400" s="4"/>
      <c r="AZ400" s="4"/>
      <c r="BA400" s="4"/>
      <c r="BB400" s="4"/>
    </row>
    <row r="401" spans="34:54" ht="26.25" customHeight="1" x14ac:dyDescent="0.35">
      <c r="AH401" s="221"/>
      <c r="AO401" s="4"/>
      <c r="AP401" s="222"/>
      <c r="AQ401" s="4"/>
      <c r="AR401" s="222"/>
      <c r="AS401" s="4"/>
      <c r="AT401" s="4"/>
      <c r="AU401" s="216"/>
      <c r="AV401" s="4"/>
      <c r="AW401" s="4"/>
      <c r="AX401" s="4"/>
      <c r="AY401" s="4"/>
      <c r="AZ401" s="4"/>
      <c r="BA401" s="4"/>
      <c r="BB401" s="4"/>
    </row>
    <row r="402" spans="34:54" ht="26.25" customHeight="1" x14ac:dyDescent="0.35">
      <c r="AH402" s="221"/>
      <c r="AO402" s="4"/>
      <c r="AP402" s="222"/>
      <c r="AQ402" s="4"/>
      <c r="AR402" s="222"/>
      <c r="AS402" s="4"/>
      <c r="AT402" s="4"/>
      <c r="AU402" s="216"/>
      <c r="AV402" s="4"/>
      <c r="AW402" s="4"/>
      <c r="AX402" s="4"/>
      <c r="AY402" s="4"/>
      <c r="AZ402" s="4"/>
      <c r="BA402" s="4"/>
      <c r="BB402" s="4"/>
    </row>
    <row r="403" spans="34:54" ht="26.25" customHeight="1" x14ac:dyDescent="0.35">
      <c r="AH403" s="221"/>
      <c r="AO403" s="4"/>
      <c r="AP403" s="222"/>
      <c r="AQ403" s="4"/>
      <c r="AR403" s="222"/>
      <c r="AS403" s="4"/>
      <c r="AT403" s="4"/>
      <c r="AU403" s="216"/>
      <c r="AV403" s="4"/>
      <c r="AW403" s="4"/>
      <c r="AX403" s="4"/>
      <c r="AY403" s="4"/>
      <c r="AZ403" s="4"/>
      <c r="BA403" s="4"/>
      <c r="BB403" s="4"/>
    </row>
    <row r="404" spans="34:54" ht="26.25" customHeight="1" x14ac:dyDescent="0.35">
      <c r="AH404" s="221"/>
      <c r="AO404" s="4"/>
      <c r="AP404" s="222"/>
      <c r="AQ404" s="4"/>
      <c r="AR404" s="222"/>
      <c r="AS404" s="4"/>
      <c r="AT404" s="4"/>
      <c r="AU404" s="216"/>
      <c r="AV404" s="4"/>
      <c r="AW404" s="4"/>
      <c r="AX404" s="4"/>
      <c r="AY404" s="4"/>
      <c r="AZ404" s="4"/>
      <c r="BA404" s="4"/>
      <c r="BB404" s="4"/>
    </row>
    <row r="405" spans="34:54" ht="26.25" customHeight="1" x14ac:dyDescent="0.35">
      <c r="AH405" s="221"/>
      <c r="AO405" s="4"/>
      <c r="AP405" s="222"/>
      <c r="AQ405" s="4"/>
      <c r="AR405" s="222"/>
      <c r="AS405" s="4"/>
      <c r="AT405" s="4"/>
      <c r="AU405" s="216"/>
      <c r="AV405" s="4"/>
      <c r="AW405" s="4"/>
      <c r="AX405" s="4"/>
      <c r="AY405" s="4"/>
      <c r="AZ405" s="4"/>
      <c r="BA405" s="4"/>
      <c r="BB405" s="4"/>
    </row>
    <row r="406" spans="34:54" ht="26.25" customHeight="1" x14ac:dyDescent="0.35">
      <c r="AH406" s="221"/>
      <c r="AO406" s="4"/>
      <c r="AP406" s="222"/>
      <c r="AQ406" s="4"/>
      <c r="AR406" s="222"/>
      <c r="AS406" s="4"/>
      <c r="AT406" s="4"/>
      <c r="AU406" s="216"/>
      <c r="AV406" s="4"/>
      <c r="AW406" s="4"/>
      <c r="AX406" s="4"/>
      <c r="AY406" s="4"/>
      <c r="AZ406" s="4"/>
      <c r="BA406" s="4"/>
      <c r="BB406" s="4"/>
    </row>
    <row r="407" spans="34:54" ht="26.25" customHeight="1" x14ac:dyDescent="0.35">
      <c r="AH407" s="221"/>
      <c r="AO407" s="4"/>
      <c r="AP407" s="222"/>
      <c r="AQ407" s="4"/>
      <c r="AR407" s="222"/>
      <c r="AS407" s="4"/>
      <c r="AT407" s="4"/>
      <c r="AU407" s="216"/>
      <c r="AV407" s="4"/>
      <c r="AW407" s="4"/>
      <c r="AX407" s="4"/>
      <c r="AY407" s="4"/>
      <c r="AZ407" s="4"/>
      <c r="BA407" s="4"/>
      <c r="BB407" s="4"/>
    </row>
    <row r="408" spans="34:54" ht="26.25" customHeight="1" x14ac:dyDescent="0.35">
      <c r="AH408" s="221"/>
      <c r="AO408" s="4"/>
      <c r="AP408" s="222"/>
      <c r="AQ408" s="4"/>
      <c r="AR408" s="222"/>
      <c r="AS408" s="4"/>
      <c r="AT408" s="4"/>
      <c r="AU408" s="216"/>
      <c r="AV408" s="4"/>
      <c r="AW408" s="4"/>
      <c r="AX408" s="4"/>
      <c r="AY408" s="4"/>
      <c r="AZ408" s="4"/>
      <c r="BA408" s="4"/>
      <c r="BB408" s="4"/>
    </row>
    <row r="409" spans="34:54" ht="26.25" customHeight="1" x14ac:dyDescent="0.35">
      <c r="AH409" s="221"/>
      <c r="AO409" s="4"/>
      <c r="AP409" s="222"/>
      <c r="AQ409" s="4"/>
      <c r="AR409" s="222"/>
      <c r="AS409" s="4"/>
      <c r="AT409" s="4"/>
      <c r="AU409" s="216"/>
      <c r="AV409" s="4"/>
      <c r="AW409" s="4"/>
      <c r="AX409" s="4"/>
      <c r="AY409" s="4"/>
      <c r="AZ409" s="4"/>
      <c r="BA409" s="4"/>
      <c r="BB409" s="4"/>
    </row>
    <row r="410" spans="34:54" ht="26.25" customHeight="1" x14ac:dyDescent="0.35">
      <c r="AH410" s="221"/>
      <c r="AO410" s="4"/>
      <c r="AP410" s="222"/>
      <c r="AQ410" s="4"/>
      <c r="AR410" s="222"/>
      <c r="AS410" s="4"/>
      <c r="AT410" s="4"/>
      <c r="AU410" s="216"/>
      <c r="AV410" s="4"/>
      <c r="AW410" s="4"/>
      <c r="AX410" s="4"/>
      <c r="AY410" s="4"/>
      <c r="AZ410" s="4"/>
      <c r="BA410" s="4"/>
      <c r="BB410" s="4"/>
    </row>
    <row r="411" spans="34:54" ht="26.25" customHeight="1" x14ac:dyDescent="0.35">
      <c r="AH411" s="221"/>
      <c r="AO411" s="4"/>
      <c r="AP411" s="222"/>
      <c r="AQ411" s="4"/>
      <c r="AR411" s="222"/>
      <c r="AS411" s="4"/>
      <c r="AT411" s="4"/>
      <c r="AU411" s="216"/>
      <c r="AV411" s="4"/>
      <c r="AW411" s="4"/>
      <c r="AX411" s="4"/>
      <c r="AY411" s="4"/>
      <c r="AZ411" s="4"/>
      <c r="BA411" s="4"/>
      <c r="BB411" s="4"/>
    </row>
    <row r="412" spans="34:54" ht="26.25" customHeight="1" x14ac:dyDescent="0.35">
      <c r="AH412" s="221"/>
      <c r="AO412" s="4"/>
      <c r="AP412" s="222"/>
      <c r="AQ412" s="4"/>
      <c r="AR412" s="222"/>
      <c r="AS412" s="4"/>
      <c r="AT412" s="4"/>
      <c r="AU412" s="216"/>
      <c r="AV412" s="4"/>
      <c r="AW412" s="4"/>
      <c r="AX412" s="4"/>
      <c r="AY412" s="4"/>
      <c r="AZ412" s="4"/>
      <c r="BA412" s="4"/>
      <c r="BB412" s="4"/>
    </row>
    <row r="413" spans="34:54" ht="26.25" customHeight="1" x14ac:dyDescent="0.35">
      <c r="AH413" s="221"/>
      <c r="AO413" s="4"/>
      <c r="AP413" s="222"/>
      <c r="AQ413" s="4"/>
      <c r="AR413" s="222"/>
      <c r="AS413" s="4"/>
      <c r="AT413" s="4"/>
      <c r="AU413" s="216"/>
      <c r="AV413" s="4"/>
      <c r="AW413" s="4"/>
      <c r="AX413" s="4"/>
      <c r="AY413" s="4"/>
      <c r="AZ413" s="4"/>
      <c r="BA413" s="4"/>
      <c r="BB413" s="4"/>
    </row>
    <row r="414" spans="34:54" ht="26.25" customHeight="1" x14ac:dyDescent="0.35">
      <c r="AH414" s="221"/>
      <c r="AO414" s="4"/>
      <c r="AP414" s="222"/>
      <c r="AQ414" s="4"/>
      <c r="AR414" s="222"/>
      <c r="AS414" s="4"/>
      <c r="AT414" s="4"/>
      <c r="AU414" s="216"/>
      <c r="AV414" s="4"/>
      <c r="AW414" s="4"/>
      <c r="AX414" s="4"/>
      <c r="AY414" s="4"/>
      <c r="AZ414" s="4"/>
      <c r="BA414" s="4"/>
      <c r="BB414" s="4"/>
    </row>
    <row r="415" spans="34:54" ht="26.25" customHeight="1" x14ac:dyDescent="0.35">
      <c r="AH415" s="221"/>
      <c r="AO415" s="4"/>
      <c r="AP415" s="222"/>
      <c r="AQ415" s="4"/>
      <c r="AR415" s="222"/>
      <c r="AS415" s="4"/>
      <c r="AT415" s="4"/>
      <c r="AU415" s="216"/>
      <c r="AV415" s="4"/>
      <c r="AW415" s="4"/>
      <c r="AX415" s="4"/>
      <c r="AY415" s="4"/>
      <c r="AZ415" s="4"/>
      <c r="BA415" s="4"/>
      <c r="BB415" s="4"/>
    </row>
    <row r="416" spans="34:54" ht="26.25" customHeight="1" x14ac:dyDescent="0.35">
      <c r="AH416" s="221"/>
      <c r="AO416" s="4"/>
      <c r="AP416" s="222"/>
      <c r="AQ416" s="4"/>
      <c r="AR416" s="222"/>
      <c r="AS416" s="4"/>
      <c r="AT416" s="4"/>
      <c r="AU416" s="216"/>
      <c r="AV416" s="4"/>
      <c r="AW416" s="4"/>
      <c r="AX416" s="4"/>
      <c r="AY416" s="4"/>
      <c r="AZ416" s="4"/>
      <c r="BA416" s="4"/>
      <c r="BB416" s="4"/>
    </row>
    <row r="417" spans="34:54" ht="26.25" customHeight="1" x14ac:dyDescent="0.35">
      <c r="AH417" s="221"/>
      <c r="AO417" s="4"/>
      <c r="AP417" s="222"/>
      <c r="AQ417" s="4"/>
      <c r="AR417" s="222"/>
      <c r="AS417" s="4"/>
      <c r="AT417" s="4"/>
      <c r="AU417" s="216"/>
      <c r="AV417" s="4"/>
      <c r="AW417" s="4"/>
      <c r="AX417" s="4"/>
      <c r="AY417" s="4"/>
      <c r="AZ417" s="4"/>
      <c r="BA417" s="4"/>
      <c r="BB417" s="4"/>
    </row>
    <row r="418" spans="34:54" ht="26.25" customHeight="1" x14ac:dyDescent="0.35">
      <c r="AH418" s="221"/>
      <c r="AO418" s="4"/>
      <c r="AP418" s="222"/>
      <c r="AQ418" s="4"/>
      <c r="AR418" s="222"/>
      <c r="AS418" s="4"/>
      <c r="AT418" s="4"/>
      <c r="AU418" s="216"/>
      <c r="AV418" s="4"/>
      <c r="AW418" s="4"/>
      <c r="AX418" s="4"/>
      <c r="AY418" s="4"/>
      <c r="AZ418" s="4"/>
      <c r="BA418" s="4"/>
      <c r="BB418" s="4"/>
    </row>
    <row r="419" spans="34:54" ht="26.25" customHeight="1" x14ac:dyDescent="0.35">
      <c r="AH419" s="221"/>
      <c r="AO419" s="4"/>
      <c r="AP419" s="222"/>
      <c r="AQ419" s="4"/>
      <c r="AR419" s="222"/>
      <c r="AS419" s="4"/>
      <c r="AT419" s="4"/>
      <c r="AU419" s="216"/>
      <c r="AV419" s="4"/>
      <c r="AW419" s="4"/>
      <c r="AX419" s="4"/>
      <c r="AY419" s="4"/>
      <c r="AZ419" s="4"/>
      <c r="BA419" s="4"/>
      <c r="BB419" s="4"/>
    </row>
    <row r="420" spans="34:54" ht="26.25" customHeight="1" x14ac:dyDescent="0.35">
      <c r="AH420" s="221"/>
      <c r="AO420" s="4"/>
      <c r="AP420" s="222"/>
      <c r="AQ420" s="4"/>
      <c r="AR420" s="222"/>
      <c r="AS420" s="4"/>
      <c r="AT420" s="4"/>
      <c r="AU420" s="216"/>
      <c r="AV420" s="4"/>
      <c r="AW420" s="4"/>
      <c r="AX420" s="4"/>
      <c r="AY420" s="4"/>
      <c r="AZ420" s="4"/>
      <c r="BA420" s="4"/>
      <c r="BB420" s="4"/>
    </row>
    <row r="421" spans="34:54" ht="26.25" customHeight="1" x14ac:dyDescent="0.35">
      <c r="AH421" s="221"/>
      <c r="AO421" s="4"/>
      <c r="AP421" s="222"/>
      <c r="AQ421" s="4"/>
      <c r="AR421" s="222"/>
      <c r="AS421" s="4"/>
      <c r="AT421" s="4"/>
      <c r="AU421" s="216"/>
      <c r="AV421" s="4"/>
      <c r="AW421" s="4"/>
      <c r="AX421" s="4"/>
      <c r="AY421" s="4"/>
      <c r="AZ421" s="4"/>
      <c r="BA421" s="4"/>
      <c r="BB421" s="4"/>
    </row>
    <row r="422" spans="34:54" ht="26.25" customHeight="1" x14ac:dyDescent="0.35">
      <c r="AH422" s="221"/>
      <c r="AO422" s="4"/>
      <c r="AP422" s="222"/>
      <c r="AQ422" s="4"/>
      <c r="AR422" s="222"/>
      <c r="AS422" s="4"/>
      <c r="AT422" s="4"/>
      <c r="AU422" s="216"/>
      <c r="AV422" s="4"/>
      <c r="AW422" s="4"/>
      <c r="AX422" s="4"/>
      <c r="AY422" s="4"/>
      <c r="AZ422" s="4"/>
      <c r="BA422" s="4"/>
      <c r="BB422" s="4"/>
    </row>
    <row r="423" spans="34:54" ht="26.25" customHeight="1" x14ac:dyDescent="0.35">
      <c r="AH423" s="221"/>
      <c r="AO423" s="4"/>
      <c r="AP423" s="222"/>
      <c r="AQ423" s="4"/>
      <c r="AR423" s="222"/>
      <c r="AS423" s="4"/>
      <c r="AT423" s="4"/>
      <c r="AU423" s="216"/>
      <c r="AV423" s="4"/>
      <c r="AW423" s="4"/>
      <c r="AX423" s="4"/>
      <c r="AY423" s="4"/>
      <c r="AZ423" s="4"/>
      <c r="BA423" s="4"/>
      <c r="BB423" s="4"/>
    </row>
    <row r="424" spans="34:54" ht="26.25" customHeight="1" x14ac:dyDescent="0.35">
      <c r="AH424" s="221"/>
      <c r="AO424" s="4"/>
      <c r="AP424" s="222"/>
      <c r="AQ424" s="4"/>
      <c r="AR424" s="222"/>
      <c r="AS424" s="4"/>
      <c r="AT424" s="4"/>
      <c r="AU424" s="216"/>
      <c r="AV424" s="4"/>
      <c r="AW424" s="4"/>
      <c r="AX424" s="4"/>
      <c r="AY424" s="4"/>
      <c r="AZ424" s="4"/>
      <c r="BA424" s="4"/>
      <c r="BB424" s="4"/>
    </row>
    <row r="425" spans="34:54" ht="26.25" customHeight="1" x14ac:dyDescent="0.35">
      <c r="AH425" s="221"/>
      <c r="AO425" s="4"/>
      <c r="AP425" s="222"/>
      <c r="AQ425" s="4"/>
      <c r="AR425" s="222"/>
      <c r="AS425" s="4"/>
      <c r="AT425" s="4"/>
      <c r="AU425" s="216"/>
      <c r="AV425" s="4"/>
      <c r="AW425" s="4"/>
      <c r="AX425" s="4"/>
      <c r="AY425" s="4"/>
      <c r="AZ425" s="4"/>
      <c r="BA425" s="4"/>
      <c r="BB425" s="4"/>
    </row>
    <row r="426" spans="34:54" ht="26.25" customHeight="1" x14ac:dyDescent="0.35">
      <c r="AH426" s="221"/>
      <c r="AO426" s="4"/>
      <c r="AP426" s="222"/>
      <c r="AQ426" s="4"/>
      <c r="AR426" s="222"/>
      <c r="AS426" s="4"/>
      <c r="AT426" s="4"/>
      <c r="AU426" s="216"/>
      <c r="AV426" s="4"/>
      <c r="AW426" s="4"/>
      <c r="AX426" s="4"/>
      <c r="AY426" s="4"/>
      <c r="AZ426" s="4"/>
      <c r="BA426" s="4"/>
      <c r="BB426" s="4"/>
    </row>
    <row r="427" spans="34:54" ht="26.25" customHeight="1" x14ac:dyDescent="0.35">
      <c r="AH427" s="221"/>
      <c r="AO427" s="4"/>
      <c r="AP427" s="222"/>
      <c r="AQ427" s="4"/>
      <c r="AR427" s="222"/>
      <c r="AS427" s="4"/>
      <c r="AT427" s="4"/>
      <c r="AU427" s="216"/>
      <c r="AV427" s="4"/>
      <c r="AW427" s="4"/>
      <c r="AX427" s="4"/>
      <c r="AY427" s="4"/>
      <c r="AZ427" s="4"/>
      <c r="BA427" s="4"/>
      <c r="BB427" s="4"/>
    </row>
    <row r="428" spans="34:54" ht="26.25" customHeight="1" x14ac:dyDescent="0.35">
      <c r="AH428" s="221"/>
      <c r="AO428" s="4"/>
      <c r="AP428" s="222"/>
      <c r="AQ428" s="4"/>
      <c r="AR428" s="222"/>
      <c r="AS428" s="4"/>
      <c r="AT428" s="4"/>
      <c r="AU428" s="216"/>
      <c r="AV428" s="4"/>
      <c r="AW428" s="4"/>
      <c r="AX428" s="4"/>
      <c r="AY428" s="4"/>
      <c r="AZ428" s="4"/>
      <c r="BA428" s="4"/>
      <c r="BB428" s="4"/>
    </row>
    <row r="429" spans="34:54" ht="26.25" customHeight="1" x14ac:dyDescent="0.35">
      <c r="AH429" s="221"/>
      <c r="AO429" s="4"/>
      <c r="AP429" s="222"/>
      <c r="AQ429" s="4"/>
      <c r="AR429" s="222"/>
      <c r="AS429" s="4"/>
      <c r="AT429" s="4"/>
      <c r="AU429" s="216"/>
      <c r="AV429" s="4"/>
      <c r="AW429" s="4"/>
      <c r="AX429" s="4"/>
      <c r="AY429" s="4"/>
      <c r="AZ429" s="4"/>
      <c r="BA429" s="4"/>
      <c r="BB429" s="4"/>
    </row>
    <row r="430" spans="34:54" ht="26.25" customHeight="1" x14ac:dyDescent="0.35">
      <c r="AH430" s="221"/>
      <c r="AO430" s="4"/>
      <c r="AP430" s="222"/>
      <c r="AQ430" s="4"/>
      <c r="AR430" s="222"/>
      <c r="AS430" s="4"/>
      <c r="AT430" s="4"/>
      <c r="AU430" s="216"/>
      <c r="AV430" s="4"/>
      <c r="AW430" s="4"/>
      <c r="AX430" s="4"/>
      <c r="AY430" s="4"/>
      <c r="AZ430" s="4"/>
      <c r="BA430" s="4"/>
      <c r="BB430" s="4"/>
    </row>
    <row r="431" spans="34:54" ht="26.25" customHeight="1" x14ac:dyDescent="0.35">
      <c r="AH431" s="221"/>
      <c r="AO431" s="4"/>
      <c r="AP431" s="222"/>
      <c r="AQ431" s="4"/>
      <c r="AR431" s="222"/>
      <c r="AS431" s="4"/>
      <c r="AT431" s="4"/>
      <c r="AU431" s="216"/>
      <c r="AV431" s="4"/>
      <c r="AW431" s="4"/>
      <c r="AX431" s="4"/>
      <c r="AY431" s="4"/>
      <c r="AZ431" s="4"/>
      <c r="BA431" s="4"/>
      <c r="BB431" s="4"/>
    </row>
    <row r="432" spans="34:54" ht="26.25" customHeight="1" x14ac:dyDescent="0.35">
      <c r="AH432" s="221"/>
      <c r="AO432" s="4"/>
      <c r="AP432" s="222"/>
      <c r="AQ432" s="4"/>
      <c r="AR432" s="222"/>
      <c r="AS432" s="4"/>
      <c r="AT432" s="4"/>
      <c r="AU432" s="216"/>
      <c r="AV432" s="4"/>
      <c r="AW432" s="4"/>
      <c r="AX432" s="4"/>
      <c r="AY432" s="4"/>
      <c r="AZ432" s="4"/>
      <c r="BA432" s="4"/>
      <c r="BB432" s="4"/>
    </row>
    <row r="433" spans="34:54" ht="26.25" customHeight="1" x14ac:dyDescent="0.35">
      <c r="AH433" s="221"/>
      <c r="AO433" s="4"/>
      <c r="AP433" s="222"/>
      <c r="AQ433" s="4"/>
      <c r="AR433" s="222"/>
      <c r="AS433" s="4"/>
      <c r="AT433" s="4"/>
      <c r="AU433" s="216"/>
      <c r="AV433" s="4"/>
      <c r="AW433" s="4"/>
      <c r="AX433" s="4"/>
      <c r="AY433" s="4"/>
      <c r="AZ433" s="4"/>
      <c r="BA433" s="4"/>
      <c r="BB433" s="4"/>
    </row>
    <row r="434" spans="34:54" ht="26.25" customHeight="1" x14ac:dyDescent="0.35">
      <c r="AH434" s="221"/>
      <c r="AO434" s="4"/>
      <c r="AP434" s="222"/>
      <c r="AQ434" s="4"/>
      <c r="AR434" s="222"/>
      <c r="AS434" s="4"/>
      <c r="AT434" s="4"/>
      <c r="AU434" s="216"/>
      <c r="AV434" s="4"/>
      <c r="AW434" s="4"/>
      <c r="AX434" s="4"/>
      <c r="AY434" s="4"/>
      <c r="AZ434" s="4"/>
      <c r="BA434" s="4"/>
      <c r="BB434" s="4"/>
    </row>
    <row r="435" spans="34:54" ht="26.25" customHeight="1" x14ac:dyDescent="0.35">
      <c r="AH435" s="221"/>
      <c r="AO435" s="4"/>
      <c r="AP435" s="222"/>
      <c r="AQ435" s="4"/>
      <c r="AR435" s="222"/>
      <c r="AS435" s="4"/>
      <c r="AT435" s="4"/>
      <c r="AU435" s="216"/>
      <c r="AV435" s="4"/>
      <c r="AW435" s="4"/>
      <c r="AX435" s="4"/>
      <c r="AY435" s="4"/>
      <c r="AZ435" s="4"/>
      <c r="BA435" s="4"/>
      <c r="BB435" s="4"/>
    </row>
    <row r="436" spans="34:54" ht="26.25" customHeight="1" x14ac:dyDescent="0.35">
      <c r="AH436" s="221"/>
      <c r="AO436" s="4"/>
      <c r="AP436" s="222"/>
      <c r="AQ436" s="4"/>
      <c r="AR436" s="222"/>
      <c r="AS436" s="4"/>
      <c r="AT436" s="4"/>
      <c r="AU436" s="216"/>
      <c r="AV436" s="4"/>
      <c r="AW436" s="4"/>
      <c r="AX436" s="4"/>
      <c r="AY436" s="4"/>
      <c r="AZ436" s="4"/>
      <c r="BA436" s="4"/>
      <c r="BB436" s="4"/>
    </row>
    <row r="437" spans="34:54" ht="26.25" customHeight="1" x14ac:dyDescent="0.35">
      <c r="AH437" s="221"/>
      <c r="AO437" s="4"/>
      <c r="AP437" s="222"/>
      <c r="AQ437" s="4"/>
      <c r="AR437" s="222"/>
      <c r="AS437" s="4"/>
      <c r="AT437" s="4"/>
      <c r="AU437" s="216"/>
      <c r="AV437" s="4"/>
      <c r="AW437" s="4"/>
      <c r="AX437" s="4"/>
      <c r="AY437" s="4"/>
      <c r="AZ437" s="4"/>
      <c r="BA437" s="4"/>
      <c r="BB437" s="4"/>
    </row>
    <row r="438" spans="34:54" ht="26.25" customHeight="1" x14ac:dyDescent="0.35">
      <c r="AH438" s="221"/>
      <c r="AO438" s="4"/>
      <c r="AP438" s="222"/>
      <c r="AQ438" s="4"/>
      <c r="AR438" s="222"/>
      <c r="AS438" s="4"/>
      <c r="AT438" s="4"/>
      <c r="AU438" s="216"/>
      <c r="AV438" s="4"/>
      <c r="AW438" s="4"/>
      <c r="AX438" s="4"/>
      <c r="AY438" s="4"/>
      <c r="AZ438" s="4"/>
      <c r="BA438" s="4"/>
      <c r="BB438" s="4"/>
    </row>
    <row r="439" spans="34:54" ht="26.25" customHeight="1" x14ac:dyDescent="0.35">
      <c r="AH439" s="221"/>
      <c r="AO439" s="4"/>
      <c r="AP439" s="222"/>
      <c r="AQ439" s="4"/>
      <c r="AR439" s="222"/>
      <c r="AS439" s="4"/>
      <c r="AT439" s="4"/>
      <c r="AU439" s="216"/>
      <c r="AV439" s="4"/>
      <c r="AW439" s="4"/>
      <c r="AX439" s="4"/>
      <c r="AY439" s="4"/>
      <c r="AZ439" s="4"/>
      <c r="BA439" s="4"/>
      <c r="BB439" s="4"/>
    </row>
    <row r="440" spans="34:54" ht="26.25" customHeight="1" x14ac:dyDescent="0.35">
      <c r="AH440" s="221"/>
      <c r="AO440" s="4"/>
      <c r="AP440" s="222"/>
      <c r="AQ440" s="4"/>
      <c r="AR440" s="222"/>
      <c r="AS440" s="4"/>
      <c r="AT440" s="4"/>
      <c r="AU440" s="216"/>
      <c r="AV440" s="4"/>
      <c r="AW440" s="4"/>
      <c r="AX440" s="4"/>
      <c r="AY440" s="4"/>
      <c r="AZ440" s="4"/>
      <c r="BA440" s="4"/>
      <c r="BB440" s="4"/>
    </row>
    <row r="441" spans="34:54" ht="26.25" customHeight="1" x14ac:dyDescent="0.35">
      <c r="AH441" s="221"/>
      <c r="AO441" s="4"/>
      <c r="AP441" s="222"/>
      <c r="AQ441" s="4"/>
      <c r="AR441" s="222"/>
      <c r="AS441" s="4"/>
      <c r="AT441" s="4"/>
      <c r="AU441" s="216"/>
      <c r="AV441" s="4"/>
      <c r="AW441" s="4"/>
      <c r="AX441" s="4"/>
      <c r="AY441" s="4"/>
      <c r="AZ441" s="4"/>
      <c r="BA441" s="4"/>
      <c r="BB441" s="4"/>
    </row>
    <row r="442" spans="34:54" ht="26.25" customHeight="1" x14ac:dyDescent="0.35">
      <c r="AH442" s="221"/>
      <c r="AO442" s="4"/>
      <c r="AP442" s="222"/>
      <c r="AQ442" s="4"/>
      <c r="AR442" s="222"/>
      <c r="AS442" s="4"/>
      <c r="AT442" s="4"/>
      <c r="AU442" s="216"/>
      <c r="AV442" s="4"/>
      <c r="AW442" s="4"/>
      <c r="AX442" s="4"/>
      <c r="AY442" s="4"/>
      <c r="AZ442" s="4"/>
      <c r="BA442" s="4"/>
      <c r="BB442" s="4"/>
    </row>
    <row r="443" spans="34:54" ht="26.25" customHeight="1" x14ac:dyDescent="0.35">
      <c r="AH443" s="221"/>
      <c r="AO443" s="4"/>
      <c r="AP443" s="222"/>
      <c r="AQ443" s="4"/>
      <c r="AR443" s="222"/>
      <c r="AS443" s="4"/>
      <c r="AT443" s="4"/>
      <c r="AU443" s="216"/>
      <c r="AV443" s="4"/>
      <c r="AW443" s="4"/>
      <c r="AX443" s="4"/>
      <c r="AY443" s="4"/>
      <c r="AZ443" s="4"/>
      <c r="BA443" s="4"/>
      <c r="BB443" s="4"/>
    </row>
    <row r="444" spans="34:54" ht="26.25" customHeight="1" x14ac:dyDescent="0.35">
      <c r="AH444" s="221"/>
      <c r="AO444" s="4"/>
      <c r="AP444" s="222"/>
      <c r="AQ444" s="4"/>
      <c r="AR444" s="222"/>
      <c r="AS444" s="4"/>
      <c r="AT444" s="4"/>
      <c r="AU444" s="216"/>
      <c r="AV444" s="4"/>
      <c r="AW444" s="4"/>
      <c r="AX444" s="4"/>
      <c r="AY444" s="4"/>
      <c r="AZ444" s="4"/>
      <c r="BA444" s="4"/>
      <c r="BB444" s="4"/>
    </row>
    <row r="445" spans="34:54" ht="26.25" customHeight="1" x14ac:dyDescent="0.35">
      <c r="AH445" s="221"/>
      <c r="AO445" s="4"/>
      <c r="AP445" s="222"/>
      <c r="AQ445" s="4"/>
      <c r="AR445" s="222"/>
      <c r="AS445" s="4"/>
      <c r="AT445" s="4"/>
      <c r="AU445" s="216"/>
      <c r="AV445" s="4"/>
      <c r="AW445" s="4"/>
      <c r="AX445" s="4"/>
      <c r="AY445" s="4"/>
      <c r="AZ445" s="4"/>
      <c r="BA445" s="4"/>
      <c r="BB445" s="4"/>
    </row>
    <row r="446" spans="34:54" ht="26.25" customHeight="1" x14ac:dyDescent="0.35">
      <c r="AH446" s="221"/>
      <c r="AO446" s="4"/>
      <c r="AP446" s="222"/>
      <c r="AQ446" s="4"/>
      <c r="AR446" s="222"/>
      <c r="AS446" s="4"/>
      <c r="AT446" s="4"/>
      <c r="AU446" s="216"/>
      <c r="AV446" s="4"/>
      <c r="AW446" s="4"/>
      <c r="AX446" s="4"/>
      <c r="AY446" s="4"/>
      <c r="AZ446" s="4"/>
      <c r="BA446" s="4"/>
      <c r="BB446" s="4"/>
    </row>
    <row r="447" spans="34:54" ht="26.25" customHeight="1" x14ac:dyDescent="0.35">
      <c r="AH447" s="221"/>
      <c r="AO447" s="4"/>
      <c r="AP447" s="222"/>
      <c r="AQ447" s="4"/>
      <c r="AR447" s="222"/>
      <c r="AS447" s="4"/>
      <c r="AT447" s="4"/>
      <c r="AU447" s="216"/>
      <c r="AV447" s="4"/>
      <c r="AW447" s="4"/>
      <c r="AX447" s="4"/>
      <c r="AY447" s="4"/>
      <c r="AZ447" s="4"/>
      <c r="BA447" s="4"/>
      <c r="BB447" s="4"/>
    </row>
    <row r="448" spans="34:54" ht="26.25" customHeight="1" x14ac:dyDescent="0.35">
      <c r="AH448" s="221"/>
      <c r="AO448" s="4"/>
      <c r="AP448" s="222"/>
      <c r="AQ448" s="4"/>
      <c r="AR448" s="222"/>
      <c r="AS448" s="4"/>
      <c r="AT448" s="4"/>
      <c r="AU448" s="216"/>
      <c r="AV448" s="4"/>
      <c r="AW448" s="4"/>
      <c r="AX448" s="4"/>
      <c r="AY448" s="4"/>
      <c r="AZ448" s="4"/>
      <c r="BA448" s="4"/>
      <c r="BB448" s="4"/>
    </row>
    <row r="449" spans="34:54" ht="26.25" customHeight="1" x14ac:dyDescent="0.35">
      <c r="AH449" s="221"/>
      <c r="AO449" s="4"/>
      <c r="AP449" s="222"/>
      <c r="AQ449" s="4"/>
      <c r="AR449" s="222"/>
      <c r="AS449" s="4"/>
      <c r="AT449" s="4"/>
      <c r="AU449" s="216"/>
      <c r="AV449" s="4"/>
      <c r="AW449" s="4"/>
      <c r="AX449" s="4"/>
      <c r="AY449" s="4"/>
      <c r="AZ449" s="4"/>
      <c r="BA449" s="4"/>
      <c r="BB449" s="4"/>
    </row>
    <row r="450" spans="34:54" ht="26.25" customHeight="1" x14ac:dyDescent="0.35">
      <c r="AH450" s="221"/>
      <c r="AO450" s="4"/>
      <c r="AP450" s="222"/>
      <c r="AQ450" s="4"/>
      <c r="AR450" s="222"/>
      <c r="AS450" s="4"/>
      <c r="AT450" s="4"/>
      <c r="AU450" s="216"/>
      <c r="AV450" s="4"/>
      <c r="AW450" s="4"/>
      <c r="AX450" s="4"/>
      <c r="AY450" s="4"/>
      <c r="AZ450" s="4"/>
      <c r="BA450" s="4"/>
      <c r="BB450" s="4"/>
    </row>
    <row r="451" spans="34:54" ht="26.25" customHeight="1" x14ac:dyDescent="0.35">
      <c r="AH451" s="221"/>
      <c r="AO451" s="4"/>
      <c r="AP451" s="222"/>
      <c r="AQ451" s="4"/>
      <c r="AR451" s="222"/>
      <c r="AS451" s="4"/>
      <c r="AT451" s="4"/>
      <c r="AU451" s="216"/>
      <c r="AV451" s="4"/>
      <c r="AW451" s="4"/>
      <c r="AX451" s="4"/>
      <c r="AY451" s="4"/>
      <c r="AZ451" s="4"/>
      <c r="BA451" s="4"/>
      <c r="BB451" s="4"/>
    </row>
    <row r="452" spans="34:54" ht="26.25" customHeight="1" x14ac:dyDescent="0.35">
      <c r="AH452" s="221"/>
      <c r="AO452" s="4"/>
      <c r="AP452" s="222"/>
      <c r="AQ452" s="4"/>
      <c r="AR452" s="222"/>
      <c r="AS452" s="4"/>
      <c r="AT452" s="4"/>
      <c r="AU452" s="216"/>
      <c r="AV452" s="4"/>
      <c r="AW452" s="4"/>
      <c r="AX452" s="4"/>
      <c r="AY452" s="4"/>
      <c r="AZ452" s="4"/>
      <c r="BA452" s="4"/>
      <c r="BB452" s="4"/>
    </row>
    <row r="453" spans="34:54" ht="26.25" customHeight="1" x14ac:dyDescent="0.35">
      <c r="AH453" s="221"/>
      <c r="AO453" s="4"/>
      <c r="AP453" s="222"/>
      <c r="AQ453" s="4"/>
      <c r="AR453" s="222"/>
      <c r="AS453" s="4"/>
      <c r="AT453" s="4"/>
      <c r="AU453" s="216"/>
      <c r="AV453" s="4"/>
      <c r="AW453" s="4"/>
      <c r="AX453" s="4"/>
      <c r="AY453" s="4"/>
      <c r="AZ453" s="4"/>
      <c r="BA453" s="4"/>
      <c r="BB453" s="4"/>
    </row>
    <row r="454" spans="34:54" ht="26.25" customHeight="1" x14ac:dyDescent="0.35">
      <c r="AH454" s="221"/>
      <c r="AO454" s="4"/>
      <c r="AP454" s="222"/>
      <c r="AQ454" s="4"/>
      <c r="AR454" s="222"/>
      <c r="AS454" s="4"/>
      <c r="AT454" s="4"/>
      <c r="AU454" s="216"/>
      <c r="AV454" s="4"/>
      <c r="AW454" s="4"/>
      <c r="AX454" s="4"/>
      <c r="AY454" s="4"/>
      <c r="AZ454" s="4"/>
      <c r="BA454" s="4"/>
      <c r="BB454" s="4"/>
    </row>
    <row r="455" spans="34:54" ht="26.25" customHeight="1" x14ac:dyDescent="0.35">
      <c r="AH455" s="221"/>
      <c r="AO455" s="4"/>
      <c r="AP455" s="222"/>
      <c r="AQ455" s="4"/>
      <c r="AR455" s="222"/>
      <c r="AS455" s="4"/>
      <c r="AT455" s="4"/>
      <c r="AU455" s="216"/>
      <c r="AV455" s="4"/>
      <c r="AW455" s="4"/>
      <c r="AX455" s="4"/>
      <c r="AY455" s="4"/>
      <c r="AZ455" s="4"/>
      <c r="BA455" s="4"/>
      <c r="BB455" s="4"/>
    </row>
    <row r="456" spans="34:54" ht="26.25" customHeight="1" x14ac:dyDescent="0.35">
      <c r="AH456" s="221"/>
      <c r="AO456" s="4"/>
      <c r="AP456" s="222"/>
      <c r="AQ456" s="4"/>
      <c r="AR456" s="222"/>
      <c r="AS456" s="4"/>
      <c r="AT456" s="4"/>
      <c r="AU456" s="216"/>
      <c r="AV456" s="4"/>
      <c r="AW456" s="4"/>
      <c r="AX456" s="4"/>
      <c r="AY456" s="4"/>
      <c r="AZ456" s="4"/>
      <c r="BA456" s="4"/>
      <c r="BB456" s="4"/>
    </row>
    <row r="457" spans="34:54" ht="26.25" customHeight="1" x14ac:dyDescent="0.35">
      <c r="AH457" s="221"/>
      <c r="AO457" s="4"/>
      <c r="AP457" s="222"/>
      <c r="AQ457" s="4"/>
      <c r="AR457" s="222"/>
      <c r="AS457" s="4"/>
      <c r="AT457" s="4"/>
      <c r="AU457" s="216"/>
      <c r="AV457" s="4"/>
      <c r="AW457" s="4"/>
      <c r="AX457" s="4"/>
      <c r="AY457" s="4"/>
      <c r="AZ457" s="4"/>
      <c r="BA457" s="4"/>
      <c r="BB457" s="4"/>
    </row>
    <row r="458" spans="34:54" ht="26.25" customHeight="1" x14ac:dyDescent="0.35">
      <c r="AH458" s="221"/>
      <c r="AO458" s="4"/>
      <c r="AP458" s="222"/>
      <c r="AQ458" s="4"/>
      <c r="AR458" s="222"/>
      <c r="AS458" s="4"/>
      <c r="AT458" s="4"/>
      <c r="AU458" s="216"/>
      <c r="AV458" s="4"/>
      <c r="AW458" s="4"/>
      <c r="AX458" s="4"/>
      <c r="AY458" s="4"/>
      <c r="AZ458" s="4"/>
      <c r="BA458" s="4"/>
      <c r="BB458" s="4"/>
    </row>
    <row r="459" spans="34:54" ht="26.25" customHeight="1" x14ac:dyDescent="0.35">
      <c r="AH459" s="221"/>
      <c r="AO459" s="4"/>
      <c r="AP459" s="222"/>
      <c r="AQ459" s="4"/>
      <c r="AR459" s="222"/>
      <c r="AS459" s="4"/>
      <c r="AT459" s="4"/>
      <c r="AU459" s="216"/>
      <c r="AV459" s="4"/>
      <c r="AW459" s="4"/>
      <c r="AX459" s="4"/>
      <c r="AY459" s="4"/>
      <c r="AZ459" s="4"/>
      <c r="BA459" s="4"/>
      <c r="BB459" s="4"/>
    </row>
    <row r="460" spans="34:54" ht="26.25" customHeight="1" x14ac:dyDescent="0.35">
      <c r="AH460" s="221"/>
      <c r="AO460" s="4"/>
      <c r="AP460" s="222"/>
      <c r="AQ460" s="4"/>
      <c r="AR460" s="222"/>
      <c r="AS460" s="4"/>
      <c r="AT460" s="4"/>
      <c r="AU460" s="216"/>
      <c r="AV460" s="4"/>
      <c r="AW460" s="4"/>
      <c r="AX460" s="4"/>
      <c r="AY460" s="4"/>
      <c r="AZ460" s="4"/>
      <c r="BA460" s="4"/>
      <c r="BB460" s="4"/>
    </row>
    <row r="461" spans="34:54" ht="26.25" customHeight="1" x14ac:dyDescent="0.35">
      <c r="AH461" s="221"/>
      <c r="AO461" s="4"/>
      <c r="AP461" s="222"/>
      <c r="AQ461" s="4"/>
      <c r="AR461" s="222"/>
      <c r="AS461" s="4"/>
      <c r="AT461" s="4"/>
      <c r="AU461" s="216"/>
      <c r="AV461" s="4"/>
      <c r="AW461" s="4"/>
      <c r="AX461" s="4"/>
      <c r="AY461" s="4"/>
      <c r="AZ461" s="4"/>
      <c r="BA461" s="4"/>
      <c r="BB461" s="4"/>
    </row>
    <row r="462" spans="34:54" ht="26.25" customHeight="1" x14ac:dyDescent="0.35">
      <c r="AH462" s="221"/>
      <c r="AO462" s="4"/>
      <c r="AP462" s="222"/>
      <c r="AQ462" s="4"/>
      <c r="AR462" s="222"/>
      <c r="AS462" s="4"/>
      <c r="AT462" s="4"/>
      <c r="AU462" s="216"/>
      <c r="AV462" s="4"/>
      <c r="AW462" s="4"/>
      <c r="AX462" s="4"/>
      <c r="AY462" s="4"/>
      <c r="AZ462" s="4"/>
      <c r="BA462" s="4"/>
      <c r="BB462" s="4"/>
    </row>
    <row r="463" spans="34:54" ht="26.25" customHeight="1" x14ac:dyDescent="0.35">
      <c r="AH463" s="221"/>
      <c r="AO463" s="4"/>
      <c r="AP463" s="222"/>
      <c r="AQ463" s="4"/>
      <c r="AR463" s="222"/>
      <c r="AS463" s="4"/>
      <c r="AT463" s="4"/>
      <c r="AU463" s="216"/>
      <c r="AV463" s="4"/>
      <c r="AW463" s="4"/>
      <c r="AX463" s="4"/>
      <c r="AY463" s="4"/>
      <c r="AZ463" s="4"/>
      <c r="BA463" s="4"/>
      <c r="BB463" s="4"/>
    </row>
    <row r="464" spans="34:54" ht="26.25" customHeight="1" x14ac:dyDescent="0.35">
      <c r="AH464" s="221"/>
      <c r="AO464" s="4"/>
      <c r="AP464" s="222"/>
      <c r="AQ464" s="4"/>
      <c r="AR464" s="222"/>
      <c r="AS464" s="4"/>
      <c r="AT464" s="4"/>
      <c r="AU464" s="216"/>
      <c r="AV464" s="4"/>
      <c r="AW464" s="4"/>
      <c r="AX464" s="4"/>
      <c r="AY464" s="4"/>
      <c r="AZ464" s="4"/>
      <c r="BA464" s="4"/>
      <c r="BB464" s="4"/>
    </row>
    <row r="465" spans="34:54" ht="26.25" customHeight="1" x14ac:dyDescent="0.35">
      <c r="AH465" s="221"/>
      <c r="AO465" s="4"/>
      <c r="AP465" s="222"/>
      <c r="AQ465" s="4"/>
      <c r="AR465" s="222"/>
      <c r="AS465" s="4"/>
      <c r="AT465" s="4"/>
      <c r="AU465" s="216"/>
      <c r="AV465" s="4"/>
      <c r="AW465" s="4"/>
      <c r="AX465" s="4"/>
      <c r="AY465" s="4"/>
      <c r="AZ465" s="4"/>
      <c r="BA465" s="4"/>
      <c r="BB465" s="4"/>
    </row>
    <row r="466" spans="34:54" ht="26.25" customHeight="1" x14ac:dyDescent="0.35">
      <c r="AH466" s="221"/>
      <c r="AO466" s="4"/>
      <c r="AP466" s="222"/>
      <c r="AQ466" s="4"/>
      <c r="AR466" s="222"/>
      <c r="AS466" s="4"/>
      <c r="AT466" s="4"/>
      <c r="AU466" s="216"/>
      <c r="AV466" s="4"/>
      <c r="AW466" s="4"/>
      <c r="AX466" s="4"/>
      <c r="AY466" s="4"/>
      <c r="AZ466" s="4"/>
      <c r="BA466" s="4"/>
      <c r="BB466" s="4"/>
    </row>
    <row r="467" spans="34:54" ht="26.25" customHeight="1" x14ac:dyDescent="0.35">
      <c r="AH467" s="221"/>
      <c r="AO467" s="4"/>
      <c r="AP467" s="222"/>
      <c r="AQ467" s="4"/>
      <c r="AR467" s="222"/>
      <c r="AS467" s="4"/>
      <c r="AT467" s="4"/>
      <c r="AU467" s="216"/>
      <c r="AV467" s="4"/>
      <c r="AW467" s="4"/>
      <c r="AX467" s="4"/>
      <c r="AY467" s="4"/>
      <c r="AZ467" s="4"/>
      <c r="BA467" s="4"/>
      <c r="BB467" s="4"/>
    </row>
    <row r="468" spans="34:54" ht="26.25" customHeight="1" x14ac:dyDescent="0.35">
      <c r="AH468" s="221"/>
      <c r="AO468" s="4"/>
      <c r="AP468" s="222"/>
      <c r="AQ468" s="4"/>
      <c r="AR468" s="222"/>
      <c r="AS468" s="4"/>
      <c r="AT468" s="4"/>
      <c r="AU468" s="216"/>
      <c r="AV468" s="4"/>
      <c r="AW468" s="4"/>
      <c r="AX468" s="4"/>
      <c r="AY468" s="4"/>
      <c r="AZ468" s="4"/>
      <c r="BA468" s="4"/>
      <c r="BB468" s="4"/>
    </row>
    <row r="469" spans="34:54" ht="26.25" customHeight="1" x14ac:dyDescent="0.35">
      <c r="AH469" s="221"/>
      <c r="AO469" s="4"/>
      <c r="AP469" s="222"/>
      <c r="AQ469" s="4"/>
      <c r="AR469" s="222"/>
      <c r="AS469" s="4"/>
      <c r="AT469" s="4"/>
      <c r="AU469" s="216"/>
      <c r="AV469" s="4"/>
      <c r="AW469" s="4"/>
      <c r="AX469" s="4"/>
      <c r="AY469" s="4"/>
      <c r="AZ469" s="4"/>
      <c r="BA469" s="4"/>
      <c r="BB469" s="4"/>
    </row>
    <row r="470" spans="34:54" ht="26.25" customHeight="1" x14ac:dyDescent="0.35">
      <c r="AH470" s="221"/>
      <c r="AO470" s="4"/>
      <c r="AP470" s="222"/>
      <c r="AQ470" s="4"/>
      <c r="AR470" s="222"/>
      <c r="AS470" s="4"/>
      <c r="AT470" s="4"/>
      <c r="AU470" s="216"/>
      <c r="AV470" s="4"/>
      <c r="AW470" s="4"/>
      <c r="AX470" s="4"/>
      <c r="AY470" s="4"/>
      <c r="AZ470" s="4"/>
      <c r="BA470" s="4"/>
      <c r="BB470" s="4"/>
    </row>
    <row r="471" spans="34:54" ht="26.25" customHeight="1" x14ac:dyDescent="0.35">
      <c r="AH471" s="221"/>
      <c r="AO471" s="4"/>
      <c r="AP471" s="222"/>
      <c r="AQ471" s="4"/>
      <c r="AR471" s="222"/>
      <c r="AS471" s="4"/>
      <c r="AT471" s="4"/>
      <c r="AU471" s="216"/>
      <c r="AV471" s="4"/>
      <c r="AW471" s="4"/>
      <c r="AX471" s="4"/>
      <c r="AY471" s="4"/>
      <c r="AZ471" s="4"/>
      <c r="BA471" s="4"/>
      <c r="BB471" s="4"/>
    </row>
    <row r="472" spans="34:54" ht="26.25" customHeight="1" x14ac:dyDescent="0.35">
      <c r="AH472" s="221"/>
      <c r="AO472" s="4"/>
      <c r="AP472" s="222"/>
      <c r="AQ472" s="4"/>
      <c r="AR472" s="222"/>
      <c r="AS472" s="4"/>
      <c r="AT472" s="4"/>
      <c r="AU472" s="216"/>
      <c r="AV472" s="4"/>
      <c r="AW472" s="4"/>
      <c r="AX472" s="4"/>
      <c r="AY472" s="4"/>
      <c r="AZ472" s="4"/>
      <c r="BA472" s="4"/>
      <c r="BB472" s="4"/>
    </row>
    <row r="473" spans="34:54" ht="26.25" customHeight="1" x14ac:dyDescent="0.35">
      <c r="AH473" s="221"/>
      <c r="AO473" s="4"/>
      <c r="AP473" s="222"/>
      <c r="AQ473" s="4"/>
      <c r="AR473" s="222"/>
      <c r="AS473" s="4"/>
      <c r="AT473" s="4"/>
      <c r="AU473" s="216"/>
      <c r="AV473" s="4"/>
      <c r="AW473" s="4"/>
      <c r="AX473" s="4"/>
      <c r="AY473" s="4"/>
      <c r="AZ473" s="4"/>
      <c r="BA473" s="4"/>
      <c r="BB473" s="4"/>
    </row>
    <row r="474" spans="34:54" ht="26.25" customHeight="1" x14ac:dyDescent="0.35">
      <c r="AH474" s="221"/>
      <c r="AO474" s="4"/>
      <c r="AP474" s="222"/>
      <c r="AQ474" s="4"/>
      <c r="AR474" s="222"/>
      <c r="AS474" s="4"/>
      <c r="AT474" s="4"/>
      <c r="AU474" s="216"/>
      <c r="AV474" s="4"/>
      <c r="AW474" s="4"/>
      <c r="AX474" s="4"/>
      <c r="AY474" s="4"/>
      <c r="AZ474" s="4"/>
      <c r="BA474" s="4"/>
      <c r="BB474" s="4"/>
    </row>
    <row r="475" spans="34:54" ht="26.25" customHeight="1" x14ac:dyDescent="0.35">
      <c r="AH475" s="221"/>
      <c r="AO475" s="4"/>
      <c r="AP475" s="222"/>
      <c r="AQ475" s="4"/>
      <c r="AR475" s="222"/>
      <c r="AS475" s="4"/>
      <c r="AT475" s="4"/>
      <c r="AU475" s="216"/>
      <c r="AV475" s="4"/>
      <c r="AW475" s="4"/>
      <c r="AX475" s="4"/>
      <c r="AY475" s="4"/>
      <c r="AZ475" s="4"/>
      <c r="BA475" s="4"/>
      <c r="BB475" s="4"/>
    </row>
    <row r="476" spans="34:54" ht="26.25" customHeight="1" x14ac:dyDescent="0.35">
      <c r="AH476" s="221"/>
      <c r="AO476" s="4"/>
      <c r="AP476" s="222"/>
      <c r="AQ476" s="4"/>
      <c r="AR476" s="222"/>
      <c r="AS476" s="4"/>
      <c r="AT476" s="4"/>
      <c r="AU476" s="216"/>
      <c r="AV476" s="4"/>
      <c r="AW476" s="4"/>
      <c r="AX476" s="4"/>
      <c r="AY476" s="4"/>
      <c r="AZ476" s="4"/>
      <c r="BA476" s="4"/>
      <c r="BB476" s="4"/>
    </row>
    <row r="477" spans="34:54" ht="26.25" customHeight="1" x14ac:dyDescent="0.35">
      <c r="AH477" s="221"/>
      <c r="AO477" s="4"/>
      <c r="AP477" s="222"/>
      <c r="AQ477" s="4"/>
      <c r="AR477" s="222"/>
      <c r="AS477" s="4"/>
      <c r="AT477" s="4"/>
      <c r="AU477" s="216"/>
      <c r="AV477" s="4"/>
      <c r="AW477" s="4"/>
      <c r="AX477" s="4"/>
      <c r="AY477" s="4"/>
      <c r="AZ477" s="4"/>
      <c r="BA477" s="4"/>
      <c r="BB477" s="4"/>
    </row>
    <row r="478" spans="34:54" ht="26.25" customHeight="1" x14ac:dyDescent="0.35">
      <c r="AH478" s="221"/>
      <c r="AO478" s="4"/>
      <c r="AP478" s="222"/>
      <c r="AQ478" s="4"/>
      <c r="AR478" s="222"/>
      <c r="AS478" s="4"/>
      <c r="AT478" s="4"/>
      <c r="AU478" s="216"/>
      <c r="AV478" s="4"/>
      <c r="AW478" s="4"/>
      <c r="AX478" s="4"/>
      <c r="AY478" s="4"/>
      <c r="AZ478" s="4"/>
      <c r="BA478" s="4"/>
      <c r="BB478" s="4"/>
    </row>
    <row r="479" spans="34:54" ht="26.25" customHeight="1" x14ac:dyDescent="0.35">
      <c r="AH479" s="221"/>
      <c r="AO479" s="4"/>
      <c r="AP479" s="222"/>
      <c r="AQ479" s="4"/>
      <c r="AR479" s="222"/>
      <c r="AS479" s="4"/>
      <c r="AT479" s="4"/>
      <c r="AU479" s="216"/>
      <c r="AV479" s="4"/>
      <c r="AW479" s="4"/>
      <c r="AX479" s="4"/>
      <c r="AY479" s="4"/>
      <c r="AZ479" s="4"/>
      <c r="BA479" s="4"/>
      <c r="BB479" s="4"/>
    </row>
    <row r="480" spans="34:54" ht="26.25" customHeight="1" x14ac:dyDescent="0.35">
      <c r="AH480" s="221"/>
      <c r="AO480" s="4"/>
      <c r="AP480" s="222"/>
      <c r="AQ480" s="4"/>
      <c r="AR480" s="222"/>
      <c r="AS480" s="4"/>
      <c r="AT480" s="4"/>
      <c r="AU480" s="216"/>
      <c r="AV480" s="4"/>
      <c r="AW480" s="4"/>
      <c r="AX480" s="4"/>
      <c r="AY480" s="4"/>
      <c r="AZ480" s="4"/>
      <c r="BA480" s="4"/>
      <c r="BB480" s="4"/>
    </row>
    <row r="481" spans="34:54" ht="26.25" customHeight="1" x14ac:dyDescent="0.35">
      <c r="AH481" s="221"/>
      <c r="AO481" s="4"/>
      <c r="AP481" s="222"/>
      <c r="AQ481" s="4"/>
      <c r="AR481" s="222"/>
      <c r="AS481" s="4"/>
      <c r="AT481" s="4"/>
      <c r="AU481" s="216"/>
      <c r="AV481" s="4"/>
      <c r="AW481" s="4"/>
      <c r="AX481" s="4"/>
      <c r="AY481" s="4"/>
      <c r="AZ481" s="4"/>
      <c r="BA481" s="4"/>
      <c r="BB481" s="4"/>
    </row>
    <row r="482" spans="34:54" ht="26.25" customHeight="1" x14ac:dyDescent="0.35">
      <c r="AH482" s="221"/>
      <c r="AO482" s="4"/>
      <c r="AP482" s="222"/>
      <c r="AQ482" s="4"/>
      <c r="AR482" s="222"/>
      <c r="AS482" s="4"/>
      <c r="AT482" s="4"/>
      <c r="AU482" s="216"/>
      <c r="AV482" s="4"/>
      <c r="AW482" s="4"/>
      <c r="AX482" s="4"/>
      <c r="AY482" s="4"/>
      <c r="AZ482" s="4"/>
      <c r="BA482" s="4"/>
      <c r="BB482" s="4"/>
    </row>
    <row r="483" spans="34:54" ht="26.25" customHeight="1" x14ac:dyDescent="0.35">
      <c r="AH483" s="221"/>
      <c r="AO483" s="4"/>
      <c r="AP483" s="222"/>
      <c r="AQ483" s="4"/>
      <c r="AR483" s="222"/>
      <c r="AS483" s="4"/>
      <c r="AT483" s="4"/>
      <c r="AU483" s="216"/>
      <c r="AV483" s="4"/>
      <c r="AW483" s="4"/>
      <c r="AX483" s="4"/>
      <c r="AY483" s="4"/>
      <c r="AZ483" s="4"/>
      <c r="BA483" s="4"/>
      <c r="BB483" s="4"/>
    </row>
    <row r="484" spans="34:54" ht="26.25" customHeight="1" x14ac:dyDescent="0.35">
      <c r="AH484" s="221"/>
      <c r="AO484" s="4"/>
      <c r="AP484" s="222"/>
      <c r="AQ484" s="4"/>
      <c r="AR484" s="222"/>
      <c r="AS484" s="4"/>
      <c r="AT484" s="4"/>
      <c r="AU484" s="216"/>
      <c r="AV484" s="4"/>
      <c r="AW484" s="4"/>
      <c r="AX484" s="4"/>
      <c r="AY484" s="4"/>
      <c r="AZ484" s="4"/>
      <c r="BA484" s="4"/>
      <c r="BB484" s="4"/>
    </row>
    <row r="485" spans="34:54" ht="26.25" customHeight="1" x14ac:dyDescent="0.35">
      <c r="AH485" s="221"/>
      <c r="AO485" s="4"/>
      <c r="AP485" s="222"/>
      <c r="AQ485" s="4"/>
      <c r="AR485" s="222"/>
      <c r="AS485" s="4"/>
      <c r="AT485" s="4"/>
      <c r="AU485" s="216"/>
      <c r="AV485" s="4"/>
      <c r="AW485" s="4"/>
      <c r="AX485" s="4"/>
      <c r="AY485" s="4"/>
      <c r="AZ485" s="4"/>
      <c r="BA485" s="4"/>
      <c r="BB485" s="4"/>
    </row>
    <row r="486" spans="34:54" ht="26.25" customHeight="1" x14ac:dyDescent="0.35">
      <c r="AH486" s="221"/>
      <c r="AO486" s="4"/>
      <c r="AP486" s="222"/>
      <c r="AQ486" s="4"/>
      <c r="AR486" s="222"/>
      <c r="AS486" s="4"/>
      <c r="AT486" s="4"/>
      <c r="AU486" s="216"/>
      <c r="AV486" s="4"/>
      <c r="AW486" s="4"/>
      <c r="AX486" s="4"/>
      <c r="AY486" s="4"/>
      <c r="AZ486" s="4"/>
      <c r="BA486" s="4"/>
      <c r="BB486" s="4"/>
    </row>
    <row r="487" spans="34:54" ht="26.25" customHeight="1" x14ac:dyDescent="0.35">
      <c r="AH487" s="221"/>
      <c r="AO487" s="4"/>
      <c r="AP487" s="222"/>
      <c r="AQ487" s="4"/>
      <c r="AR487" s="222"/>
      <c r="AS487" s="4"/>
      <c r="AT487" s="4"/>
      <c r="AU487" s="216"/>
      <c r="AV487" s="4"/>
      <c r="AW487" s="4"/>
      <c r="AX487" s="4"/>
      <c r="AY487" s="4"/>
      <c r="AZ487" s="4"/>
      <c r="BA487" s="4"/>
      <c r="BB487" s="4"/>
    </row>
    <row r="488" spans="34:54" ht="26.25" customHeight="1" x14ac:dyDescent="0.35">
      <c r="AH488" s="221"/>
      <c r="AO488" s="4"/>
      <c r="AP488" s="222"/>
      <c r="AQ488" s="4"/>
      <c r="AR488" s="222"/>
      <c r="AS488" s="4"/>
      <c r="AT488" s="4"/>
      <c r="AU488" s="216"/>
      <c r="AV488" s="4"/>
      <c r="AW488" s="4"/>
      <c r="AX488" s="4"/>
      <c r="AY488" s="4"/>
      <c r="AZ488" s="4"/>
      <c r="BA488" s="4"/>
      <c r="BB488" s="4"/>
    </row>
    <row r="489" spans="34:54" ht="26.25" customHeight="1" x14ac:dyDescent="0.35">
      <c r="AH489" s="221"/>
      <c r="AO489" s="4"/>
      <c r="AP489" s="222"/>
      <c r="AQ489" s="4"/>
      <c r="AR489" s="222"/>
      <c r="AS489" s="4"/>
      <c r="AT489" s="4"/>
      <c r="AU489" s="216"/>
      <c r="AV489" s="4"/>
      <c r="AW489" s="4"/>
      <c r="AX489" s="4"/>
      <c r="AY489" s="4"/>
      <c r="AZ489" s="4"/>
      <c r="BA489" s="4"/>
      <c r="BB489" s="4"/>
    </row>
    <row r="490" spans="34:54" ht="26.25" customHeight="1" x14ac:dyDescent="0.35">
      <c r="AH490" s="221"/>
      <c r="AO490" s="4"/>
      <c r="AP490" s="222"/>
      <c r="AQ490" s="4"/>
      <c r="AR490" s="222"/>
      <c r="AS490" s="4"/>
      <c r="AT490" s="4"/>
      <c r="AU490" s="216"/>
      <c r="AV490" s="4"/>
      <c r="AW490" s="4"/>
      <c r="AX490" s="4"/>
      <c r="AY490" s="4"/>
      <c r="AZ490" s="4"/>
      <c r="BA490" s="4"/>
      <c r="BB490" s="4"/>
    </row>
    <row r="491" spans="34:54" ht="26.25" customHeight="1" x14ac:dyDescent="0.35">
      <c r="AH491" s="221"/>
      <c r="AO491" s="4"/>
      <c r="AP491" s="222"/>
      <c r="AQ491" s="4"/>
      <c r="AR491" s="222"/>
      <c r="AS491" s="4"/>
      <c r="AT491" s="4"/>
      <c r="AU491" s="216"/>
      <c r="AV491" s="4"/>
      <c r="AW491" s="4"/>
      <c r="AX491" s="4"/>
      <c r="AY491" s="4"/>
      <c r="AZ491" s="4"/>
      <c r="BA491" s="4"/>
      <c r="BB491" s="4"/>
    </row>
    <row r="492" spans="34:54" ht="26.25" customHeight="1" x14ac:dyDescent="0.35">
      <c r="AH492" s="221"/>
      <c r="AO492" s="4"/>
      <c r="AP492" s="222"/>
      <c r="AQ492" s="4"/>
      <c r="AR492" s="222"/>
      <c r="AS492" s="4"/>
      <c r="AT492" s="4"/>
      <c r="AU492" s="216"/>
      <c r="AV492" s="4"/>
      <c r="AW492" s="4"/>
      <c r="AX492" s="4"/>
      <c r="AY492" s="4"/>
      <c r="AZ492" s="4"/>
      <c r="BA492" s="4"/>
      <c r="BB492" s="4"/>
    </row>
    <row r="493" spans="34:54" ht="26.25" customHeight="1" x14ac:dyDescent="0.35">
      <c r="AH493" s="221"/>
      <c r="AO493" s="4"/>
      <c r="AP493" s="222"/>
      <c r="AQ493" s="4"/>
      <c r="AR493" s="222"/>
      <c r="AS493" s="4"/>
      <c r="AT493" s="4"/>
      <c r="AU493" s="216"/>
      <c r="AV493" s="4"/>
      <c r="AW493" s="4"/>
      <c r="AX493" s="4"/>
      <c r="AY493" s="4"/>
      <c r="AZ493" s="4"/>
      <c r="BA493" s="4"/>
      <c r="BB493" s="4"/>
    </row>
    <row r="494" spans="34:54" ht="26.25" customHeight="1" x14ac:dyDescent="0.35">
      <c r="AH494" s="221"/>
      <c r="AO494" s="4"/>
      <c r="AP494" s="222"/>
      <c r="AQ494" s="4"/>
      <c r="AR494" s="222"/>
      <c r="AS494" s="4"/>
      <c r="AT494" s="4"/>
      <c r="AU494" s="216"/>
      <c r="AV494" s="4"/>
      <c r="AW494" s="4"/>
      <c r="AX494" s="4"/>
      <c r="AY494" s="4"/>
      <c r="AZ494" s="4"/>
      <c r="BA494" s="4"/>
      <c r="BB494" s="4"/>
    </row>
    <row r="495" spans="34:54" ht="26.25" customHeight="1" x14ac:dyDescent="0.35">
      <c r="AH495" s="221"/>
      <c r="AO495" s="4"/>
      <c r="AP495" s="222"/>
      <c r="AQ495" s="4"/>
      <c r="AR495" s="222"/>
      <c r="AS495" s="4"/>
      <c r="AT495" s="4"/>
      <c r="AU495" s="216"/>
      <c r="AV495" s="4"/>
      <c r="AW495" s="4"/>
      <c r="AX495" s="4"/>
      <c r="AY495" s="4"/>
      <c r="AZ495" s="4"/>
      <c r="BA495" s="4"/>
      <c r="BB495" s="4"/>
    </row>
    <row r="496" spans="34:54" ht="26.25" customHeight="1" x14ac:dyDescent="0.35">
      <c r="AH496" s="221"/>
      <c r="AO496" s="4"/>
      <c r="AP496" s="222"/>
      <c r="AQ496" s="4"/>
      <c r="AR496" s="222"/>
      <c r="AS496" s="4"/>
      <c r="AT496" s="4"/>
      <c r="AU496" s="216"/>
      <c r="AV496" s="4"/>
      <c r="AW496" s="4"/>
      <c r="AX496" s="4"/>
      <c r="AY496" s="4"/>
      <c r="AZ496" s="4"/>
      <c r="BA496" s="4"/>
      <c r="BB496" s="4"/>
    </row>
    <row r="497" spans="34:54" ht="26.25" customHeight="1" x14ac:dyDescent="0.35">
      <c r="AH497" s="221"/>
      <c r="AO497" s="4"/>
      <c r="AP497" s="222"/>
      <c r="AQ497" s="4"/>
      <c r="AR497" s="222"/>
      <c r="AS497" s="4"/>
      <c r="AT497" s="4"/>
      <c r="AU497" s="216"/>
      <c r="AV497" s="4"/>
      <c r="AW497" s="4"/>
      <c r="AX497" s="4"/>
      <c r="AY497" s="4"/>
      <c r="AZ497" s="4"/>
      <c r="BA497" s="4"/>
      <c r="BB497" s="4"/>
    </row>
    <row r="498" spans="34:54" ht="26.25" customHeight="1" x14ac:dyDescent="0.35">
      <c r="AH498" s="221"/>
      <c r="AO498" s="4"/>
      <c r="AP498" s="222"/>
      <c r="AQ498" s="4"/>
      <c r="AR498" s="222"/>
      <c r="AS498" s="4"/>
      <c r="AT498" s="4"/>
      <c r="AU498" s="216"/>
      <c r="AV498" s="4"/>
      <c r="AW498" s="4"/>
      <c r="AX498" s="4"/>
      <c r="AY498" s="4"/>
      <c r="AZ498" s="4"/>
      <c r="BA498" s="4"/>
      <c r="BB498" s="4"/>
    </row>
    <row r="499" spans="34:54" ht="26.25" customHeight="1" x14ac:dyDescent="0.35">
      <c r="AH499" s="221"/>
      <c r="AO499" s="4"/>
      <c r="AP499" s="222"/>
      <c r="AQ499" s="4"/>
      <c r="AR499" s="222"/>
      <c r="AS499" s="4"/>
      <c r="AT499" s="4"/>
      <c r="AU499" s="216"/>
      <c r="AV499" s="4"/>
      <c r="AW499" s="4"/>
      <c r="AX499" s="4"/>
      <c r="AY499" s="4"/>
      <c r="AZ499" s="4"/>
      <c r="BA499" s="4"/>
      <c r="BB499" s="4"/>
    </row>
    <row r="500" spans="34:54" ht="26.25" customHeight="1" x14ac:dyDescent="0.35">
      <c r="AH500" s="221"/>
      <c r="AO500" s="4"/>
      <c r="AP500" s="222"/>
      <c r="AQ500" s="4"/>
      <c r="AR500" s="222"/>
      <c r="AS500" s="4"/>
      <c r="AT500" s="4"/>
      <c r="AU500" s="216"/>
      <c r="AV500" s="4"/>
      <c r="AW500" s="4"/>
      <c r="AX500" s="4"/>
      <c r="AY500" s="4"/>
      <c r="AZ500" s="4"/>
      <c r="BA500" s="4"/>
      <c r="BB500" s="4"/>
    </row>
    <row r="501" spans="34:54" ht="26.25" customHeight="1" x14ac:dyDescent="0.35">
      <c r="AH501" s="221"/>
      <c r="AO501" s="4"/>
      <c r="AP501" s="222"/>
      <c r="AQ501" s="4"/>
      <c r="AR501" s="222"/>
      <c r="AS501" s="4"/>
      <c r="AT501" s="4"/>
      <c r="AU501" s="216"/>
      <c r="AV501" s="4"/>
      <c r="AW501" s="4"/>
      <c r="AX501" s="4"/>
      <c r="AY501" s="4"/>
      <c r="AZ501" s="4"/>
      <c r="BA501" s="4"/>
      <c r="BB501" s="4"/>
    </row>
    <row r="502" spans="34:54" ht="26.25" customHeight="1" x14ac:dyDescent="0.35">
      <c r="AH502" s="221"/>
      <c r="AO502" s="4"/>
      <c r="AP502" s="222"/>
      <c r="AQ502" s="4"/>
      <c r="AR502" s="222"/>
      <c r="AS502" s="4"/>
      <c r="AT502" s="4"/>
      <c r="AU502" s="216"/>
      <c r="AV502" s="4"/>
      <c r="AW502" s="4"/>
      <c r="AX502" s="4"/>
      <c r="AY502" s="4"/>
      <c r="AZ502" s="4"/>
      <c r="BA502" s="4"/>
      <c r="BB502" s="4"/>
    </row>
    <row r="503" spans="34:54" ht="26.25" customHeight="1" x14ac:dyDescent="0.35">
      <c r="AH503" s="221"/>
      <c r="AO503" s="4"/>
      <c r="AP503" s="222"/>
      <c r="AQ503" s="4"/>
      <c r="AR503" s="222"/>
      <c r="AS503" s="4"/>
      <c r="AT503" s="4"/>
      <c r="AU503" s="216"/>
      <c r="AV503" s="4"/>
      <c r="AW503" s="4"/>
      <c r="AX503" s="4"/>
      <c r="AY503" s="4"/>
      <c r="AZ503" s="4"/>
      <c r="BA503" s="4"/>
      <c r="BB503" s="4"/>
    </row>
    <row r="504" spans="34:54" ht="26.25" customHeight="1" x14ac:dyDescent="0.35">
      <c r="AH504" s="221"/>
      <c r="AO504" s="4"/>
      <c r="AP504" s="222"/>
      <c r="AQ504" s="4"/>
      <c r="AR504" s="222"/>
      <c r="AS504" s="4"/>
      <c r="AT504" s="4"/>
      <c r="AU504" s="216"/>
      <c r="AV504" s="4"/>
      <c r="AW504" s="4"/>
      <c r="AX504" s="4"/>
      <c r="AY504" s="4"/>
      <c r="AZ504" s="4"/>
      <c r="BA504" s="4"/>
      <c r="BB504" s="4"/>
    </row>
    <row r="505" spans="34:54" ht="26.25" customHeight="1" x14ac:dyDescent="0.35">
      <c r="AH505" s="221"/>
      <c r="AO505" s="4"/>
      <c r="AP505" s="222"/>
      <c r="AQ505" s="4"/>
      <c r="AR505" s="222"/>
      <c r="AS505" s="4"/>
      <c r="AT505" s="4"/>
      <c r="AU505" s="216"/>
      <c r="AV505" s="4"/>
      <c r="AW505" s="4"/>
      <c r="AX505" s="4"/>
      <c r="AY505" s="4"/>
      <c r="AZ505" s="4"/>
      <c r="BA505" s="4"/>
      <c r="BB505" s="4"/>
    </row>
    <row r="506" spans="34:54" ht="26.25" customHeight="1" x14ac:dyDescent="0.35">
      <c r="AH506" s="221"/>
      <c r="AO506" s="4"/>
      <c r="AP506" s="222"/>
      <c r="AQ506" s="4"/>
      <c r="AR506" s="222"/>
      <c r="AS506" s="4"/>
      <c r="AT506" s="4"/>
      <c r="AU506" s="216"/>
      <c r="AV506" s="4"/>
      <c r="AW506" s="4"/>
      <c r="AX506" s="4"/>
      <c r="AY506" s="4"/>
      <c r="AZ506" s="4"/>
      <c r="BA506" s="4"/>
      <c r="BB506" s="4"/>
    </row>
    <row r="507" spans="34:54" ht="26.25" customHeight="1" x14ac:dyDescent="0.35">
      <c r="AH507" s="221"/>
      <c r="AO507" s="4"/>
      <c r="AP507" s="222"/>
      <c r="AQ507" s="4"/>
      <c r="AR507" s="222"/>
      <c r="AS507" s="4"/>
      <c r="AT507" s="4"/>
      <c r="AU507" s="216"/>
      <c r="AV507" s="4"/>
      <c r="AW507" s="4"/>
      <c r="AX507" s="4"/>
      <c r="AY507" s="4"/>
      <c r="AZ507" s="4"/>
      <c r="BA507" s="4"/>
      <c r="BB507" s="4"/>
    </row>
    <row r="508" spans="34:54" ht="26.25" customHeight="1" x14ac:dyDescent="0.35">
      <c r="AH508" s="221"/>
      <c r="AO508" s="4"/>
      <c r="AP508" s="222"/>
      <c r="AQ508" s="4"/>
      <c r="AR508" s="222"/>
      <c r="AS508" s="4"/>
      <c r="AT508" s="4"/>
      <c r="AU508" s="216"/>
      <c r="AV508" s="4"/>
      <c r="AW508" s="4"/>
      <c r="AX508" s="4"/>
      <c r="AY508" s="4"/>
      <c r="AZ508" s="4"/>
      <c r="BA508" s="4"/>
      <c r="BB508" s="4"/>
    </row>
    <row r="509" spans="34:54" ht="26.25" customHeight="1" x14ac:dyDescent="0.35">
      <c r="AH509" s="221"/>
      <c r="AO509" s="4"/>
      <c r="AP509" s="222"/>
      <c r="AQ509" s="4"/>
      <c r="AR509" s="222"/>
      <c r="AS509" s="4"/>
      <c r="AT509" s="4"/>
      <c r="AU509" s="216"/>
      <c r="AV509" s="4"/>
      <c r="AW509" s="4"/>
      <c r="AX509" s="4"/>
      <c r="AY509" s="4"/>
      <c r="AZ509" s="4"/>
      <c r="BA509" s="4"/>
      <c r="BB509" s="4"/>
    </row>
    <row r="510" spans="34:54" ht="26.25" customHeight="1" x14ac:dyDescent="0.35">
      <c r="AH510" s="221"/>
      <c r="AO510" s="4"/>
      <c r="AP510" s="222"/>
      <c r="AQ510" s="4"/>
      <c r="AR510" s="222"/>
      <c r="AS510" s="4"/>
      <c r="AT510" s="4"/>
      <c r="AU510" s="216"/>
      <c r="AV510" s="4"/>
      <c r="AW510" s="4"/>
      <c r="AX510" s="4"/>
      <c r="AY510" s="4"/>
      <c r="AZ510" s="4"/>
      <c r="BA510" s="4"/>
      <c r="BB510" s="4"/>
    </row>
    <row r="511" spans="34:54" ht="26.25" customHeight="1" x14ac:dyDescent="0.35">
      <c r="AH511" s="221"/>
      <c r="AO511" s="4"/>
      <c r="AP511" s="222"/>
      <c r="AQ511" s="4"/>
      <c r="AR511" s="222"/>
      <c r="AS511" s="4"/>
      <c r="AT511" s="4"/>
      <c r="AU511" s="216"/>
      <c r="AV511" s="4"/>
      <c r="AW511" s="4"/>
      <c r="AX511" s="4"/>
      <c r="AY511" s="4"/>
      <c r="AZ511" s="4"/>
      <c r="BA511" s="4"/>
      <c r="BB511" s="4"/>
    </row>
    <row r="512" spans="34:54" ht="26.25" customHeight="1" x14ac:dyDescent="0.35">
      <c r="AH512" s="221"/>
      <c r="AO512" s="4"/>
      <c r="AP512" s="222"/>
      <c r="AQ512" s="4"/>
      <c r="AR512" s="222"/>
      <c r="AS512" s="4"/>
      <c r="AT512" s="4"/>
      <c r="AU512" s="216"/>
      <c r="AV512" s="4"/>
      <c r="AW512" s="4"/>
      <c r="AX512" s="4"/>
      <c r="AY512" s="4"/>
      <c r="AZ512" s="4"/>
      <c r="BA512" s="4"/>
      <c r="BB512" s="4"/>
    </row>
    <row r="513" spans="34:54" ht="26.25" customHeight="1" x14ac:dyDescent="0.35">
      <c r="AH513" s="221"/>
      <c r="AO513" s="4"/>
      <c r="AP513" s="222"/>
      <c r="AQ513" s="4"/>
      <c r="AR513" s="222"/>
      <c r="AS513" s="4"/>
      <c r="AT513" s="4"/>
      <c r="AU513" s="216"/>
      <c r="AV513" s="4"/>
      <c r="AW513" s="4"/>
      <c r="AX513" s="4"/>
      <c r="AY513" s="4"/>
      <c r="AZ513" s="4"/>
      <c r="BA513" s="4"/>
      <c r="BB513" s="4"/>
    </row>
    <row r="514" spans="34:54" ht="26.25" customHeight="1" x14ac:dyDescent="0.35">
      <c r="AH514" s="221"/>
      <c r="AO514" s="4"/>
      <c r="AP514" s="222"/>
      <c r="AQ514" s="4"/>
      <c r="AR514" s="222"/>
      <c r="AS514" s="4"/>
      <c r="AT514" s="4"/>
      <c r="AU514" s="216"/>
      <c r="AV514" s="4"/>
      <c r="AW514" s="4"/>
      <c r="AX514" s="4"/>
      <c r="AY514" s="4"/>
      <c r="AZ514" s="4"/>
      <c r="BA514" s="4"/>
      <c r="BB514" s="4"/>
    </row>
    <row r="515" spans="34:54" ht="26.25" customHeight="1" x14ac:dyDescent="0.35">
      <c r="AH515" s="221"/>
      <c r="AO515" s="4"/>
      <c r="AP515" s="222"/>
      <c r="AQ515" s="4"/>
      <c r="AR515" s="222"/>
      <c r="AS515" s="4"/>
      <c r="AT515" s="4"/>
      <c r="AU515" s="216"/>
      <c r="AV515" s="4"/>
      <c r="AW515" s="4"/>
      <c r="AX515" s="4"/>
      <c r="AY515" s="4"/>
      <c r="AZ515" s="4"/>
      <c r="BA515" s="4"/>
      <c r="BB515" s="4"/>
    </row>
    <row r="516" spans="34:54" ht="26.25" customHeight="1" x14ac:dyDescent="0.35">
      <c r="AH516" s="221"/>
      <c r="AO516" s="4"/>
      <c r="AP516" s="222"/>
      <c r="AQ516" s="4"/>
      <c r="AR516" s="222"/>
      <c r="AS516" s="4"/>
      <c r="AT516" s="4"/>
      <c r="AU516" s="216"/>
      <c r="AV516" s="4"/>
      <c r="AW516" s="4"/>
      <c r="AX516" s="4"/>
      <c r="AY516" s="4"/>
      <c r="AZ516" s="4"/>
      <c r="BA516" s="4"/>
      <c r="BB516" s="4"/>
    </row>
    <row r="517" spans="34:54" ht="26.25" customHeight="1" x14ac:dyDescent="0.35">
      <c r="AH517" s="221"/>
      <c r="AO517" s="4"/>
      <c r="AP517" s="222"/>
      <c r="AQ517" s="4"/>
      <c r="AR517" s="222"/>
      <c r="AS517" s="4"/>
      <c r="AT517" s="4"/>
      <c r="AU517" s="216"/>
      <c r="AV517" s="4"/>
      <c r="AW517" s="4"/>
      <c r="AX517" s="4"/>
      <c r="AY517" s="4"/>
      <c r="AZ517" s="4"/>
      <c r="BA517" s="4"/>
      <c r="BB517" s="4"/>
    </row>
    <row r="518" spans="34:54" ht="26.25" customHeight="1" x14ac:dyDescent="0.35">
      <c r="AH518" s="221"/>
      <c r="AO518" s="4"/>
      <c r="AP518" s="222"/>
      <c r="AQ518" s="4"/>
      <c r="AR518" s="222"/>
      <c r="AS518" s="4"/>
      <c r="AT518" s="4"/>
      <c r="AU518" s="216"/>
      <c r="AV518" s="4"/>
      <c r="AW518" s="4"/>
      <c r="AX518" s="4"/>
      <c r="AY518" s="4"/>
      <c r="AZ518" s="4"/>
      <c r="BA518" s="4"/>
      <c r="BB518" s="4"/>
    </row>
    <row r="519" spans="34:54" ht="26.25" customHeight="1" x14ac:dyDescent="0.35">
      <c r="AH519" s="221"/>
      <c r="AO519" s="4"/>
      <c r="AP519" s="222"/>
      <c r="AQ519" s="4"/>
      <c r="AR519" s="222"/>
      <c r="AS519" s="4"/>
      <c r="AT519" s="4"/>
      <c r="AU519" s="216"/>
      <c r="AV519" s="4"/>
      <c r="AW519" s="4"/>
      <c r="AX519" s="4"/>
      <c r="AY519" s="4"/>
      <c r="AZ519" s="4"/>
      <c r="BA519" s="4"/>
      <c r="BB519" s="4"/>
    </row>
    <row r="520" spans="34:54" ht="26.25" customHeight="1" x14ac:dyDescent="0.35">
      <c r="AH520" s="221"/>
      <c r="AO520" s="4"/>
      <c r="AP520" s="222"/>
      <c r="AQ520" s="4"/>
      <c r="AR520" s="222"/>
      <c r="AS520" s="4"/>
      <c r="AT520" s="4"/>
      <c r="AU520" s="216"/>
      <c r="AV520" s="4"/>
      <c r="AW520" s="4"/>
      <c r="AX520" s="4"/>
      <c r="AY520" s="4"/>
      <c r="AZ520" s="4"/>
      <c r="BA520" s="4"/>
      <c r="BB520" s="4"/>
    </row>
    <row r="521" spans="34:54" ht="26.25" customHeight="1" x14ac:dyDescent="0.35">
      <c r="AH521" s="221"/>
      <c r="AO521" s="4"/>
      <c r="AP521" s="222"/>
      <c r="AQ521" s="4"/>
      <c r="AR521" s="222"/>
      <c r="AS521" s="4"/>
      <c r="AT521" s="4"/>
      <c r="AU521" s="216"/>
      <c r="AV521" s="4"/>
      <c r="AW521" s="4"/>
      <c r="AX521" s="4"/>
      <c r="AY521" s="4"/>
      <c r="AZ521" s="4"/>
      <c r="BA521" s="4"/>
      <c r="BB521" s="4"/>
    </row>
    <row r="522" spans="34:54" ht="26.25" customHeight="1" x14ac:dyDescent="0.35">
      <c r="AH522" s="221"/>
      <c r="AO522" s="4"/>
      <c r="AP522" s="222"/>
      <c r="AQ522" s="4"/>
      <c r="AR522" s="222"/>
      <c r="AS522" s="4"/>
      <c r="AT522" s="4"/>
      <c r="AU522" s="216"/>
      <c r="AV522" s="4"/>
      <c r="AW522" s="4"/>
      <c r="AX522" s="4"/>
      <c r="AY522" s="4"/>
      <c r="AZ522" s="4"/>
      <c r="BA522" s="4"/>
      <c r="BB522" s="4"/>
    </row>
    <row r="523" spans="34:54" ht="26.25" customHeight="1" x14ac:dyDescent="0.35">
      <c r="AH523" s="221"/>
      <c r="AO523" s="4"/>
      <c r="AP523" s="222"/>
      <c r="AQ523" s="4"/>
      <c r="AR523" s="222"/>
      <c r="AS523" s="4"/>
      <c r="AT523" s="4"/>
      <c r="AU523" s="216"/>
      <c r="AV523" s="4"/>
      <c r="AW523" s="4"/>
      <c r="AX523" s="4"/>
      <c r="AY523" s="4"/>
      <c r="AZ523" s="4"/>
      <c r="BA523" s="4"/>
      <c r="BB523" s="4"/>
    </row>
    <row r="524" spans="34:54" ht="26.25" customHeight="1" x14ac:dyDescent="0.35">
      <c r="AH524" s="221"/>
      <c r="AO524" s="4"/>
      <c r="AP524" s="222"/>
      <c r="AQ524" s="4"/>
      <c r="AR524" s="222"/>
      <c r="AS524" s="4"/>
      <c r="AT524" s="4"/>
      <c r="AU524" s="216"/>
      <c r="AV524" s="4"/>
      <c r="AW524" s="4"/>
      <c r="AX524" s="4"/>
      <c r="AY524" s="4"/>
      <c r="AZ524" s="4"/>
      <c r="BA524" s="4"/>
      <c r="BB524" s="4"/>
    </row>
    <row r="525" spans="34:54" ht="26.25" customHeight="1" x14ac:dyDescent="0.35">
      <c r="AH525" s="221"/>
      <c r="AO525" s="4"/>
      <c r="AP525" s="222"/>
      <c r="AQ525" s="4"/>
      <c r="AR525" s="222"/>
      <c r="AS525" s="4"/>
      <c r="AT525" s="4"/>
      <c r="AU525" s="216"/>
      <c r="AV525" s="4"/>
      <c r="AW525" s="4"/>
      <c r="AX525" s="4"/>
      <c r="AY525" s="4"/>
      <c r="AZ525" s="4"/>
      <c r="BA525" s="4"/>
      <c r="BB525" s="4"/>
    </row>
    <row r="526" spans="34:54" ht="26.25" customHeight="1" x14ac:dyDescent="0.35">
      <c r="AH526" s="221"/>
      <c r="AO526" s="4"/>
      <c r="AP526" s="222"/>
      <c r="AQ526" s="4"/>
      <c r="AR526" s="222"/>
      <c r="AS526" s="4"/>
      <c r="AT526" s="4"/>
      <c r="AU526" s="216"/>
      <c r="AV526" s="4"/>
      <c r="AW526" s="4"/>
      <c r="AX526" s="4"/>
      <c r="AY526" s="4"/>
      <c r="AZ526" s="4"/>
      <c r="BA526" s="4"/>
      <c r="BB526" s="4"/>
    </row>
    <row r="527" spans="34:54" ht="26.25" customHeight="1" x14ac:dyDescent="0.35">
      <c r="AH527" s="221"/>
      <c r="AO527" s="4"/>
      <c r="AP527" s="222"/>
      <c r="AQ527" s="4"/>
      <c r="AR527" s="222"/>
      <c r="AS527" s="4"/>
      <c r="AT527" s="4"/>
      <c r="AU527" s="216"/>
      <c r="AV527" s="4"/>
      <c r="AW527" s="4"/>
      <c r="AX527" s="4"/>
      <c r="AY527" s="4"/>
      <c r="AZ527" s="4"/>
      <c r="BA527" s="4"/>
      <c r="BB527" s="4"/>
    </row>
    <row r="528" spans="34:54" ht="26.25" customHeight="1" x14ac:dyDescent="0.35">
      <c r="AH528" s="221"/>
      <c r="AO528" s="4"/>
      <c r="AP528" s="222"/>
      <c r="AQ528" s="4"/>
      <c r="AR528" s="222"/>
      <c r="AS528" s="4"/>
      <c r="AT528" s="4"/>
      <c r="AU528" s="216"/>
      <c r="AV528" s="4"/>
      <c r="AW528" s="4"/>
      <c r="AX528" s="4"/>
      <c r="AY528" s="4"/>
      <c r="AZ528" s="4"/>
      <c r="BA528" s="4"/>
      <c r="BB528" s="4"/>
    </row>
    <row r="529" spans="34:54" ht="26.25" customHeight="1" x14ac:dyDescent="0.35">
      <c r="AH529" s="221"/>
      <c r="AO529" s="4"/>
      <c r="AP529" s="222"/>
      <c r="AQ529" s="4"/>
      <c r="AR529" s="222"/>
      <c r="AS529" s="4"/>
      <c r="AT529" s="4"/>
      <c r="AU529" s="216"/>
      <c r="AV529" s="4"/>
      <c r="AW529" s="4"/>
      <c r="AX529" s="4"/>
      <c r="AY529" s="4"/>
      <c r="AZ529" s="4"/>
      <c r="BA529" s="4"/>
      <c r="BB529" s="4"/>
    </row>
    <row r="530" spans="34:54" ht="26.25" customHeight="1" x14ac:dyDescent="0.35">
      <c r="AH530" s="221"/>
      <c r="AO530" s="4"/>
      <c r="AP530" s="222"/>
      <c r="AQ530" s="4"/>
      <c r="AR530" s="222"/>
      <c r="AS530" s="4"/>
      <c r="AT530" s="4"/>
      <c r="AU530" s="216"/>
      <c r="AV530" s="4"/>
      <c r="AW530" s="4"/>
      <c r="AX530" s="4"/>
      <c r="AY530" s="4"/>
      <c r="AZ530" s="4"/>
      <c r="BA530" s="4"/>
      <c r="BB530" s="4"/>
    </row>
    <row r="531" spans="34:54" ht="26.25" customHeight="1" x14ac:dyDescent="0.35">
      <c r="AH531" s="221"/>
      <c r="AO531" s="4"/>
      <c r="AP531" s="222"/>
      <c r="AQ531" s="4"/>
      <c r="AR531" s="222"/>
      <c r="AS531" s="4"/>
      <c r="AT531" s="4"/>
      <c r="AU531" s="216"/>
      <c r="AV531" s="4"/>
      <c r="AW531" s="4"/>
      <c r="AX531" s="4"/>
      <c r="AY531" s="4"/>
      <c r="AZ531" s="4"/>
      <c r="BA531" s="4"/>
      <c r="BB531" s="4"/>
    </row>
    <row r="532" spans="34:54" ht="26.25" customHeight="1" x14ac:dyDescent="0.35">
      <c r="AH532" s="221"/>
      <c r="AO532" s="4"/>
      <c r="AP532" s="222"/>
      <c r="AQ532" s="4"/>
      <c r="AR532" s="222"/>
      <c r="AS532" s="4"/>
      <c r="AT532" s="4"/>
      <c r="AU532" s="216"/>
      <c r="AV532" s="4"/>
      <c r="AW532" s="4"/>
      <c r="AX532" s="4"/>
      <c r="AY532" s="4"/>
      <c r="AZ532" s="4"/>
      <c r="BA532" s="4"/>
      <c r="BB532" s="4"/>
    </row>
    <row r="533" spans="34:54" ht="26.25" customHeight="1" x14ac:dyDescent="0.35">
      <c r="AH533" s="221"/>
      <c r="AO533" s="4"/>
      <c r="AP533" s="222"/>
      <c r="AQ533" s="4"/>
      <c r="AR533" s="222"/>
      <c r="AS533" s="4"/>
      <c r="AT533" s="4"/>
      <c r="AU533" s="216"/>
      <c r="AV533" s="4"/>
      <c r="AW533" s="4"/>
      <c r="AX533" s="4"/>
      <c r="AY533" s="4"/>
      <c r="AZ533" s="4"/>
      <c r="BA533" s="4"/>
      <c r="BB533" s="4"/>
    </row>
    <row r="534" spans="34:54" ht="26.25" customHeight="1" x14ac:dyDescent="0.35">
      <c r="AH534" s="221"/>
      <c r="AO534" s="4"/>
      <c r="AP534" s="222"/>
      <c r="AQ534" s="4"/>
      <c r="AR534" s="222"/>
      <c r="AS534" s="4"/>
      <c r="AT534" s="4"/>
      <c r="AU534" s="216"/>
      <c r="AV534" s="4"/>
      <c r="AW534" s="4"/>
      <c r="AX534" s="4"/>
      <c r="AY534" s="4"/>
      <c r="AZ534" s="4"/>
      <c r="BA534" s="4"/>
      <c r="BB534" s="4"/>
    </row>
    <row r="535" spans="34:54" ht="26.25" customHeight="1" x14ac:dyDescent="0.35">
      <c r="AH535" s="221"/>
      <c r="AO535" s="4"/>
      <c r="AP535" s="222"/>
      <c r="AQ535" s="4"/>
      <c r="AR535" s="222"/>
      <c r="AS535" s="4"/>
      <c r="AT535" s="4"/>
      <c r="AU535" s="216"/>
      <c r="AV535" s="4"/>
      <c r="AW535" s="4"/>
      <c r="AX535" s="4"/>
      <c r="AY535" s="4"/>
      <c r="AZ535" s="4"/>
      <c r="BA535" s="4"/>
      <c r="BB535" s="4"/>
    </row>
    <row r="536" spans="34:54" ht="26.25" customHeight="1" x14ac:dyDescent="0.35">
      <c r="AH536" s="221"/>
      <c r="AO536" s="4"/>
      <c r="AP536" s="222"/>
      <c r="AQ536" s="4"/>
      <c r="AR536" s="222"/>
      <c r="AS536" s="4"/>
      <c r="AT536" s="4"/>
      <c r="AU536" s="216"/>
      <c r="AV536" s="4"/>
      <c r="AW536" s="4"/>
      <c r="AX536" s="4"/>
      <c r="AY536" s="4"/>
      <c r="AZ536" s="4"/>
      <c r="BA536" s="4"/>
      <c r="BB536" s="4"/>
    </row>
    <row r="537" spans="34:54" ht="26.25" customHeight="1" x14ac:dyDescent="0.35">
      <c r="AH537" s="221"/>
      <c r="AO537" s="4"/>
      <c r="AP537" s="222"/>
      <c r="AQ537" s="4"/>
      <c r="AR537" s="222"/>
      <c r="AS537" s="4"/>
      <c r="AT537" s="4"/>
      <c r="AU537" s="216"/>
      <c r="AV537" s="4"/>
      <c r="AW537" s="4"/>
      <c r="AX537" s="4"/>
      <c r="AY537" s="4"/>
      <c r="AZ537" s="4"/>
      <c r="BA537" s="4"/>
      <c r="BB537" s="4"/>
    </row>
    <row r="538" spans="34:54" ht="26.25" customHeight="1" x14ac:dyDescent="0.35">
      <c r="AH538" s="221"/>
      <c r="AO538" s="4"/>
      <c r="AP538" s="222"/>
      <c r="AQ538" s="4"/>
      <c r="AR538" s="222"/>
      <c r="AS538" s="4"/>
      <c r="AT538" s="4"/>
      <c r="AU538" s="216"/>
      <c r="AV538" s="4"/>
      <c r="AW538" s="4"/>
      <c r="AX538" s="4"/>
      <c r="AY538" s="4"/>
      <c r="AZ538" s="4"/>
      <c r="BA538" s="4"/>
      <c r="BB538" s="4"/>
    </row>
    <row r="539" spans="34:54" ht="26.25" customHeight="1" x14ac:dyDescent="0.35">
      <c r="AH539" s="221"/>
      <c r="AO539" s="4"/>
      <c r="AP539" s="222"/>
      <c r="AQ539" s="4"/>
      <c r="AR539" s="222"/>
      <c r="AS539" s="4"/>
      <c r="AT539" s="4"/>
      <c r="AU539" s="216"/>
      <c r="AV539" s="4"/>
      <c r="AW539" s="4"/>
      <c r="AX539" s="4"/>
      <c r="AY539" s="4"/>
      <c r="AZ539" s="4"/>
      <c r="BA539" s="4"/>
      <c r="BB539" s="4"/>
    </row>
    <row r="540" spans="34:54" ht="26.25" customHeight="1" x14ac:dyDescent="0.35">
      <c r="AH540" s="221"/>
      <c r="AO540" s="4"/>
      <c r="AP540" s="222"/>
      <c r="AQ540" s="4"/>
      <c r="AR540" s="222"/>
      <c r="AS540" s="4"/>
      <c r="AT540" s="4"/>
      <c r="AU540" s="216"/>
      <c r="AV540" s="4"/>
      <c r="AW540" s="4"/>
      <c r="AX540" s="4"/>
      <c r="AY540" s="4"/>
      <c r="AZ540" s="4"/>
      <c r="BA540" s="4"/>
      <c r="BB540" s="4"/>
    </row>
    <row r="541" spans="34:54" ht="26.25" customHeight="1" x14ac:dyDescent="0.35">
      <c r="AH541" s="221"/>
      <c r="AO541" s="4"/>
      <c r="AP541" s="222"/>
      <c r="AQ541" s="4"/>
      <c r="AR541" s="222"/>
      <c r="AS541" s="4"/>
      <c r="AT541" s="4"/>
      <c r="AU541" s="216"/>
      <c r="AV541" s="4"/>
      <c r="AW541" s="4"/>
      <c r="AX541" s="4"/>
      <c r="AY541" s="4"/>
      <c r="AZ541" s="4"/>
      <c r="BA541" s="4"/>
      <c r="BB541" s="4"/>
    </row>
    <row r="542" spans="34:54" ht="26.25" customHeight="1" x14ac:dyDescent="0.35">
      <c r="AH542" s="221"/>
      <c r="AO542" s="4"/>
      <c r="AP542" s="222"/>
      <c r="AQ542" s="4"/>
      <c r="AR542" s="222"/>
      <c r="AS542" s="4"/>
      <c r="AT542" s="4"/>
      <c r="AU542" s="216"/>
      <c r="AV542" s="4"/>
      <c r="AW542" s="4"/>
      <c r="AX542" s="4"/>
      <c r="AY542" s="4"/>
      <c r="AZ542" s="4"/>
      <c r="BA542" s="4"/>
      <c r="BB542" s="4"/>
    </row>
    <row r="543" spans="34:54" ht="26.25" customHeight="1" x14ac:dyDescent="0.35">
      <c r="AH543" s="221"/>
      <c r="AO543" s="4"/>
      <c r="AP543" s="222"/>
      <c r="AQ543" s="4"/>
      <c r="AR543" s="222"/>
      <c r="AS543" s="4"/>
      <c r="AT543" s="4"/>
      <c r="AU543" s="216"/>
      <c r="AV543" s="4"/>
      <c r="AW543" s="4"/>
      <c r="AX543" s="4"/>
      <c r="AY543" s="4"/>
      <c r="AZ543" s="4"/>
      <c r="BA543" s="4"/>
      <c r="BB543" s="4"/>
    </row>
    <row r="544" spans="34:54" ht="26.25" customHeight="1" x14ac:dyDescent="0.35">
      <c r="AH544" s="221"/>
      <c r="AO544" s="4"/>
      <c r="AP544" s="222"/>
      <c r="AQ544" s="4"/>
      <c r="AR544" s="222"/>
      <c r="AS544" s="4"/>
      <c r="AT544" s="4"/>
      <c r="AU544" s="216"/>
      <c r="AV544" s="4"/>
      <c r="AW544" s="4"/>
      <c r="AX544" s="4"/>
      <c r="AY544" s="4"/>
      <c r="AZ544" s="4"/>
      <c r="BA544" s="4"/>
      <c r="BB544" s="4"/>
    </row>
    <row r="545" spans="34:54" ht="26.25" customHeight="1" x14ac:dyDescent="0.35">
      <c r="AH545" s="221"/>
      <c r="AO545" s="4"/>
      <c r="AP545" s="222"/>
      <c r="AQ545" s="4"/>
      <c r="AR545" s="222"/>
      <c r="AS545" s="4"/>
      <c r="AT545" s="4"/>
      <c r="AU545" s="216"/>
      <c r="AV545" s="4"/>
      <c r="AW545" s="4"/>
      <c r="AX545" s="4"/>
      <c r="AY545" s="4"/>
      <c r="AZ545" s="4"/>
      <c r="BA545" s="4"/>
      <c r="BB545" s="4"/>
    </row>
    <row r="546" spans="34:54" ht="26.25" customHeight="1" x14ac:dyDescent="0.35">
      <c r="AH546" s="221"/>
      <c r="AO546" s="4"/>
      <c r="AP546" s="222"/>
      <c r="AQ546" s="4"/>
      <c r="AR546" s="222"/>
      <c r="AS546" s="4"/>
      <c r="AT546" s="4"/>
      <c r="AU546" s="216"/>
      <c r="AV546" s="4"/>
      <c r="AW546" s="4"/>
      <c r="AX546" s="4"/>
      <c r="AY546" s="4"/>
      <c r="AZ546" s="4"/>
      <c r="BA546" s="4"/>
      <c r="BB546" s="4"/>
    </row>
    <row r="547" spans="34:54" ht="26.25" customHeight="1" x14ac:dyDescent="0.35">
      <c r="AH547" s="221"/>
      <c r="AO547" s="4"/>
      <c r="AP547" s="222"/>
      <c r="AQ547" s="4"/>
      <c r="AR547" s="222"/>
      <c r="AS547" s="4"/>
      <c r="AT547" s="4"/>
      <c r="AU547" s="216"/>
      <c r="AV547" s="4"/>
      <c r="AW547" s="4"/>
      <c r="AX547" s="4"/>
      <c r="AY547" s="4"/>
      <c r="AZ547" s="4"/>
      <c r="BA547" s="4"/>
      <c r="BB547" s="4"/>
    </row>
    <row r="548" spans="34:54" ht="26.25" customHeight="1" x14ac:dyDescent="0.35">
      <c r="AH548" s="221"/>
      <c r="AO548" s="4"/>
      <c r="AP548" s="222"/>
      <c r="AQ548" s="4"/>
      <c r="AR548" s="222"/>
      <c r="AS548" s="4"/>
      <c r="AT548" s="4"/>
      <c r="AU548" s="216"/>
      <c r="AV548" s="4"/>
      <c r="AW548" s="4"/>
      <c r="AX548" s="4"/>
      <c r="AY548" s="4"/>
      <c r="AZ548" s="4"/>
      <c r="BA548" s="4"/>
      <c r="BB548" s="4"/>
    </row>
    <row r="549" spans="34:54" ht="26.25" customHeight="1" x14ac:dyDescent="0.35">
      <c r="AH549" s="221"/>
      <c r="AO549" s="4"/>
      <c r="AP549" s="222"/>
      <c r="AQ549" s="4"/>
      <c r="AR549" s="222"/>
      <c r="AS549" s="4"/>
      <c r="AT549" s="4"/>
      <c r="AU549" s="216"/>
      <c r="AV549" s="4"/>
      <c r="AW549" s="4"/>
      <c r="AX549" s="4"/>
      <c r="AY549" s="4"/>
      <c r="AZ549" s="4"/>
      <c r="BA549" s="4"/>
      <c r="BB549" s="4"/>
    </row>
    <row r="550" spans="34:54" ht="26.25" customHeight="1" x14ac:dyDescent="0.35">
      <c r="AH550" s="221"/>
      <c r="AO550" s="4"/>
      <c r="AP550" s="222"/>
      <c r="AQ550" s="4"/>
      <c r="AR550" s="222"/>
      <c r="AS550" s="4"/>
      <c r="AT550" s="4"/>
      <c r="AU550" s="216"/>
      <c r="AV550" s="4"/>
      <c r="AW550" s="4"/>
      <c r="AX550" s="4"/>
      <c r="AY550" s="4"/>
      <c r="AZ550" s="4"/>
      <c r="BA550" s="4"/>
      <c r="BB550" s="4"/>
    </row>
    <row r="551" spans="34:54" ht="26.25" customHeight="1" x14ac:dyDescent="0.35">
      <c r="AH551" s="221"/>
      <c r="AO551" s="4"/>
      <c r="AP551" s="222"/>
      <c r="AQ551" s="4"/>
      <c r="AR551" s="222"/>
      <c r="AS551" s="4"/>
      <c r="AT551" s="4"/>
      <c r="AU551" s="216"/>
      <c r="AV551" s="4"/>
      <c r="AW551" s="4"/>
      <c r="AX551" s="4"/>
      <c r="AY551" s="4"/>
      <c r="AZ551" s="4"/>
      <c r="BA551" s="4"/>
      <c r="BB551" s="4"/>
    </row>
    <row r="552" spans="34:54" ht="26.25" customHeight="1" x14ac:dyDescent="0.35">
      <c r="AH552" s="221"/>
      <c r="AO552" s="4"/>
      <c r="AP552" s="222"/>
      <c r="AQ552" s="4"/>
      <c r="AR552" s="222"/>
      <c r="AS552" s="4"/>
      <c r="AT552" s="4"/>
      <c r="AU552" s="216"/>
      <c r="AV552" s="4"/>
      <c r="AW552" s="4"/>
      <c r="AX552" s="4"/>
      <c r="AY552" s="4"/>
      <c r="AZ552" s="4"/>
      <c r="BA552" s="4"/>
      <c r="BB552" s="4"/>
    </row>
    <row r="553" spans="34:54" ht="26.25" customHeight="1" x14ac:dyDescent="0.35">
      <c r="AH553" s="221"/>
      <c r="AO553" s="4"/>
      <c r="AP553" s="222"/>
      <c r="AQ553" s="4"/>
      <c r="AR553" s="222"/>
      <c r="AS553" s="4"/>
      <c r="AT553" s="4"/>
      <c r="AU553" s="216"/>
      <c r="AV553" s="4"/>
      <c r="AW553" s="4"/>
      <c r="AX553" s="4"/>
      <c r="AY553" s="4"/>
      <c r="AZ553" s="4"/>
      <c r="BA553" s="4"/>
      <c r="BB553" s="4"/>
    </row>
    <row r="554" spans="34:54" ht="26.25" customHeight="1" x14ac:dyDescent="0.35">
      <c r="AH554" s="221"/>
      <c r="AO554" s="4"/>
      <c r="AP554" s="222"/>
      <c r="AQ554" s="4"/>
      <c r="AR554" s="222"/>
      <c r="AS554" s="4"/>
      <c r="AT554" s="4"/>
      <c r="AU554" s="216"/>
      <c r="AV554" s="4"/>
      <c r="AW554" s="4"/>
      <c r="AX554" s="4"/>
      <c r="AY554" s="4"/>
      <c r="AZ554" s="4"/>
      <c r="BA554" s="4"/>
      <c r="BB554" s="4"/>
    </row>
    <row r="555" spans="34:54" ht="26.25" customHeight="1" x14ac:dyDescent="0.35">
      <c r="AH555" s="221"/>
      <c r="AO555" s="4"/>
      <c r="AP555" s="222"/>
      <c r="AQ555" s="4"/>
      <c r="AR555" s="222"/>
      <c r="AS555" s="4"/>
      <c r="AT555" s="4"/>
      <c r="AU555" s="216"/>
      <c r="AV555" s="4"/>
      <c r="AW555" s="4"/>
      <c r="AX555" s="4"/>
      <c r="AY555" s="4"/>
      <c r="AZ555" s="4"/>
      <c r="BA555" s="4"/>
      <c r="BB555" s="4"/>
    </row>
    <row r="556" spans="34:54" ht="26.25" customHeight="1" x14ac:dyDescent="0.35">
      <c r="AH556" s="221"/>
      <c r="AO556" s="4"/>
      <c r="AP556" s="222"/>
      <c r="AQ556" s="4"/>
      <c r="AR556" s="222"/>
      <c r="AS556" s="4"/>
      <c r="AT556" s="4"/>
      <c r="AU556" s="216"/>
      <c r="AV556" s="4"/>
      <c r="AW556" s="4"/>
      <c r="AX556" s="4"/>
      <c r="AY556" s="4"/>
      <c r="AZ556" s="4"/>
      <c r="BA556" s="4"/>
      <c r="BB556" s="4"/>
    </row>
    <row r="557" spans="34:54" ht="26.25" customHeight="1" x14ac:dyDescent="0.35">
      <c r="AH557" s="221"/>
      <c r="AO557" s="4"/>
      <c r="AP557" s="222"/>
      <c r="AQ557" s="4"/>
      <c r="AR557" s="222"/>
      <c r="AS557" s="4"/>
      <c r="AT557" s="4"/>
      <c r="AU557" s="216"/>
      <c r="AV557" s="4"/>
      <c r="AW557" s="4"/>
      <c r="AX557" s="4"/>
      <c r="AY557" s="4"/>
      <c r="AZ557" s="4"/>
      <c r="BA557" s="4"/>
      <c r="BB557" s="4"/>
    </row>
    <row r="558" spans="34:54" ht="26.25" customHeight="1" x14ac:dyDescent="0.35">
      <c r="AH558" s="221"/>
      <c r="AO558" s="4"/>
      <c r="AP558" s="222"/>
      <c r="AQ558" s="4"/>
      <c r="AR558" s="222"/>
      <c r="AS558" s="4"/>
      <c r="AT558" s="4"/>
      <c r="AU558" s="216"/>
      <c r="AV558" s="4"/>
      <c r="AW558" s="4"/>
      <c r="AX558" s="4"/>
      <c r="AY558" s="4"/>
      <c r="AZ558" s="4"/>
      <c r="BA558" s="4"/>
      <c r="BB558" s="4"/>
    </row>
    <row r="559" spans="34:54" ht="26.25" customHeight="1" x14ac:dyDescent="0.35">
      <c r="AH559" s="221"/>
      <c r="AO559" s="4"/>
      <c r="AP559" s="222"/>
      <c r="AQ559" s="4"/>
      <c r="AR559" s="222"/>
      <c r="AS559" s="4"/>
      <c r="AT559" s="4"/>
      <c r="AU559" s="216"/>
      <c r="AV559" s="4"/>
      <c r="AW559" s="4"/>
      <c r="AX559" s="4"/>
      <c r="AY559" s="4"/>
      <c r="AZ559" s="4"/>
      <c r="BA559" s="4"/>
      <c r="BB559" s="4"/>
    </row>
    <row r="560" spans="34:54" ht="26.25" customHeight="1" x14ac:dyDescent="0.35">
      <c r="AH560" s="221"/>
      <c r="AO560" s="4"/>
      <c r="AP560" s="222"/>
      <c r="AQ560" s="4"/>
      <c r="AR560" s="222"/>
      <c r="AS560" s="4"/>
      <c r="AT560" s="4"/>
      <c r="AU560" s="216"/>
      <c r="AV560" s="4"/>
      <c r="AW560" s="4"/>
      <c r="AX560" s="4"/>
      <c r="AY560" s="4"/>
      <c r="AZ560" s="4"/>
      <c r="BA560" s="4"/>
      <c r="BB560" s="4"/>
    </row>
    <row r="561" spans="34:54" ht="26.25" customHeight="1" x14ac:dyDescent="0.35">
      <c r="AH561" s="221"/>
      <c r="AO561" s="4"/>
      <c r="AP561" s="222"/>
      <c r="AQ561" s="4"/>
      <c r="AR561" s="222"/>
      <c r="AS561" s="4"/>
      <c r="AT561" s="4"/>
      <c r="AU561" s="216"/>
      <c r="AV561" s="4"/>
      <c r="AW561" s="4"/>
      <c r="AX561" s="4"/>
      <c r="AY561" s="4"/>
      <c r="AZ561" s="4"/>
      <c r="BA561" s="4"/>
      <c r="BB561" s="4"/>
    </row>
    <row r="562" spans="34:54" ht="26.25" customHeight="1" x14ac:dyDescent="0.35">
      <c r="AH562" s="221"/>
      <c r="AO562" s="4"/>
      <c r="AP562" s="222"/>
      <c r="AQ562" s="4"/>
      <c r="AR562" s="222"/>
      <c r="AS562" s="4"/>
      <c r="AT562" s="4"/>
      <c r="AU562" s="216"/>
      <c r="AV562" s="4"/>
      <c r="AW562" s="4"/>
      <c r="AX562" s="4"/>
      <c r="AY562" s="4"/>
      <c r="AZ562" s="4"/>
      <c r="BA562" s="4"/>
      <c r="BB562" s="4"/>
    </row>
    <row r="563" spans="34:54" ht="26.25" customHeight="1" x14ac:dyDescent="0.35">
      <c r="AH563" s="221"/>
      <c r="AO563" s="4"/>
      <c r="AP563" s="222"/>
      <c r="AQ563" s="4"/>
      <c r="AR563" s="222"/>
      <c r="AS563" s="4"/>
      <c r="AT563" s="4"/>
      <c r="AU563" s="216"/>
      <c r="AV563" s="4"/>
      <c r="AW563" s="4"/>
      <c r="AX563" s="4"/>
      <c r="AY563" s="4"/>
      <c r="AZ563" s="4"/>
      <c r="BA563" s="4"/>
      <c r="BB563" s="4"/>
    </row>
    <row r="564" spans="34:54" ht="26.25" customHeight="1" x14ac:dyDescent="0.35">
      <c r="AH564" s="221"/>
      <c r="AO564" s="4"/>
      <c r="AP564" s="222"/>
      <c r="AQ564" s="4"/>
      <c r="AR564" s="222"/>
      <c r="AS564" s="4"/>
      <c r="AT564" s="4"/>
      <c r="AU564" s="216"/>
      <c r="AV564" s="4"/>
      <c r="AW564" s="4"/>
      <c r="AX564" s="4"/>
      <c r="AY564" s="4"/>
      <c r="AZ564" s="4"/>
      <c r="BA564" s="4"/>
      <c r="BB564" s="4"/>
    </row>
    <row r="565" spans="34:54" ht="26.25" customHeight="1" x14ac:dyDescent="0.35">
      <c r="AH565" s="221"/>
      <c r="AO565" s="4"/>
      <c r="AP565" s="222"/>
      <c r="AQ565" s="4"/>
      <c r="AR565" s="222"/>
      <c r="AS565" s="4"/>
      <c r="AT565" s="4"/>
      <c r="AU565" s="216"/>
      <c r="AV565" s="4"/>
      <c r="AW565" s="4"/>
      <c r="AX565" s="4"/>
      <c r="AY565" s="4"/>
      <c r="AZ565" s="4"/>
      <c r="BA565" s="4"/>
      <c r="BB565" s="4"/>
    </row>
    <row r="566" spans="34:54" ht="26.25" customHeight="1" x14ac:dyDescent="0.35">
      <c r="AH566" s="221"/>
      <c r="AO566" s="4"/>
      <c r="AP566" s="222"/>
      <c r="AQ566" s="4"/>
      <c r="AR566" s="222"/>
      <c r="AS566" s="4"/>
      <c r="AT566" s="4"/>
      <c r="AU566" s="216"/>
      <c r="AV566" s="4"/>
      <c r="AW566" s="4"/>
      <c r="AX566" s="4"/>
      <c r="AY566" s="4"/>
      <c r="AZ566" s="4"/>
      <c r="BA566" s="4"/>
      <c r="BB566" s="4"/>
    </row>
    <row r="567" spans="34:54" ht="26.25" customHeight="1" x14ac:dyDescent="0.35">
      <c r="AH567" s="221"/>
      <c r="AO567" s="4"/>
      <c r="AP567" s="222"/>
      <c r="AQ567" s="4"/>
      <c r="AR567" s="222"/>
      <c r="AS567" s="4"/>
      <c r="AT567" s="4"/>
      <c r="AU567" s="216"/>
      <c r="AV567" s="4"/>
      <c r="AW567" s="4"/>
      <c r="AX567" s="4"/>
      <c r="AY567" s="4"/>
      <c r="AZ567" s="4"/>
      <c r="BA567" s="4"/>
      <c r="BB567" s="4"/>
    </row>
    <row r="568" spans="34:54" ht="26.25" customHeight="1" x14ac:dyDescent="0.35">
      <c r="AH568" s="221"/>
      <c r="AO568" s="4"/>
      <c r="AP568" s="222"/>
      <c r="AQ568" s="4"/>
      <c r="AR568" s="222"/>
      <c r="AS568" s="4"/>
      <c r="AT568" s="4"/>
      <c r="AU568" s="216"/>
      <c r="AV568" s="4"/>
      <c r="AW568" s="4"/>
      <c r="AX568" s="4"/>
      <c r="AY568" s="4"/>
      <c r="AZ568" s="4"/>
      <c r="BA568" s="4"/>
      <c r="BB568" s="4"/>
    </row>
    <row r="569" spans="34:54" ht="26.25" customHeight="1" x14ac:dyDescent="0.35">
      <c r="AH569" s="221"/>
      <c r="AO569" s="4"/>
      <c r="AP569" s="222"/>
      <c r="AQ569" s="4"/>
      <c r="AR569" s="222"/>
      <c r="AS569" s="4"/>
      <c r="AT569" s="4"/>
      <c r="AU569" s="216"/>
      <c r="AV569" s="4"/>
      <c r="AW569" s="4"/>
      <c r="AX569" s="4"/>
      <c r="AY569" s="4"/>
      <c r="AZ569" s="4"/>
      <c r="BA569" s="4"/>
      <c r="BB569" s="4"/>
    </row>
    <row r="570" spans="34:54" ht="26.25" customHeight="1" x14ac:dyDescent="0.35">
      <c r="AH570" s="221"/>
      <c r="AO570" s="4"/>
      <c r="AP570" s="222"/>
      <c r="AQ570" s="4"/>
      <c r="AR570" s="222"/>
      <c r="AS570" s="4"/>
      <c r="AT570" s="4"/>
      <c r="AU570" s="216"/>
      <c r="AV570" s="4"/>
      <c r="AW570" s="4"/>
      <c r="AX570" s="4"/>
      <c r="AY570" s="4"/>
      <c r="AZ570" s="4"/>
      <c r="BA570" s="4"/>
      <c r="BB570" s="4"/>
    </row>
    <row r="571" spans="34:54" ht="26.25" customHeight="1" x14ac:dyDescent="0.35">
      <c r="AH571" s="221"/>
      <c r="AO571" s="4"/>
      <c r="AP571" s="222"/>
      <c r="AQ571" s="4"/>
      <c r="AR571" s="222"/>
      <c r="AS571" s="4"/>
      <c r="AT571" s="4"/>
      <c r="AU571" s="216"/>
      <c r="AV571" s="4"/>
      <c r="AW571" s="4"/>
      <c r="AX571" s="4"/>
      <c r="AY571" s="4"/>
      <c r="AZ571" s="4"/>
      <c r="BA571" s="4"/>
      <c r="BB571" s="4"/>
    </row>
    <row r="572" spans="34:54" ht="26.25" customHeight="1" x14ac:dyDescent="0.35">
      <c r="AH572" s="221"/>
      <c r="AO572" s="4"/>
      <c r="AP572" s="222"/>
      <c r="AQ572" s="4"/>
      <c r="AR572" s="222"/>
      <c r="AS572" s="4"/>
      <c r="AT572" s="4"/>
      <c r="AU572" s="216"/>
      <c r="AV572" s="4"/>
      <c r="AW572" s="4"/>
      <c r="AX572" s="4"/>
      <c r="AY572" s="4"/>
      <c r="AZ572" s="4"/>
      <c r="BA572" s="4"/>
      <c r="BB572" s="4"/>
    </row>
    <row r="573" spans="34:54" ht="26.25" customHeight="1" x14ac:dyDescent="0.35">
      <c r="AH573" s="221"/>
      <c r="AO573" s="4"/>
      <c r="AP573" s="222"/>
      <c r="AQ573" s="4"/>
      <c r="AR573" s="222"/>
      <c r="AS573" s="4"/>
      <c r="AT573" s="4"/>
      <c r="AU573" s="216"/>
      <c r="AV573" s="4"/>
      <c r="AW573" s="4"/>
      <c r="AX573" s="4"/>
      <c r="AY573" s="4"/>
      <c r="AZ573" s="4"/>
      <c r="BA573" s="4"/>
      <c r="BB573" s="4"/>
    </row>
    <row r="574" spans="34:54" ht="26.25" customHeight="1" x14ac:dyDescent="0.35">
      <c r="AH574" s="221"/>
      <c r="AO574" s="4"/>
      <c r="AP574" s="222"/>
      <c r="AQ574" s="4"/>
      <c r="AR574" s="222"/>
      <c r="AS574" s="4"/>
      <c r="AT574" s="4"/>
      <c r="AU574" s="216"/>
      <c r="AV574" s="4"/>
      <c r="AW574" s="4"/>
      <c r="AX574" s="4"/>
      <c r="AY574" s="4"/>
      <c r="AZ574" s="4"/>
      <c r="BA574" s="4"/>
      <c r="BB574" s="4"/>
    </row>
    <row r="575" spans="34:54" ht="26.25" customHeight="1" x14ac:dyDescent="0.35">
      <c r="AH575" s="221"/>
      <c r="AO575" s="4"/>
      <c r="AP575" s="222"/>
      <c r="AQ575" s="4"/>
      <c r="AR575" s="222"/>
      <c r="AS575" s="4"/>
      <c r="AT575" s="4"/>
      <c r="AU575" s="216"/>
      <c r="AV575" s="4"/>
      <c r="AW575" s="4"/>
      <c r="AX575" s="4"/>
      <c r="AY575" s="4"/>
      <c r="AZ575" s="4"/>
      <c r="BA575" s="4"/>
      <c r="BB575" s="4"/>
    </row>
    <row r="576" spans="34:54" ht="26.25" customHeight="1" x14ac:dyDescent="0.35">
      <c r="AH576" s="221"/>
      <c r="AO576" s="4"/>
      <c r="AP576" s="222"/>
      <c r="AQ576" s="4"/>
      <c r="AR576" s="222"/>
      <c r="AS576" s="4"/>
      <c r="AT576" s="4"/>
      <c r="AU576" s="216"/>
      <c r="AV576" s="4"/>
      <c r="AW576" s="4"/>
      <c r="AX576" s="4"/>
      <c r="AY576" s="4"/>
      <c r="AZ576" s="4"/>
      <c r="BA576" s="4"/>
      <c r="BB576" s="4"/>
    </row>
    <row r="577" spans="34:54" ht="26.25" customHeight="1" x14ac:dyDescent="0.35">
      <c r="AH577" s="221"/>
      <c r="AO577" s="4"/>
      <c r="AP577" s="222"/>
      <c r="AQ577" s="4"/>
      <c r="AR577" s="222"/>
      <c r="AS577" s="4"/>
      <c r="AT577" s="4"/>
      <c r="AU577" s="216"/>
      <c r="AV577" s="4"/>
      <c r="AW577" s="4"/>
      <c r="AX577" s="4"/>
      <c r="AY577" s="4"/>
      <c r="AZ577" s="4"/>
      <c r="BA577" s="4"/>
      <c r="BB577" s="4"/>
    </row>
    <row r="578" spans="34:54" ht="26.25" customHeight="1" x14ac:dyDescent="0.35">
      <c r="AH578" s="221"/>
      <c r="AO578" s="4"/>
      <c r="AP578" s="222"/>
      <c r="AQ578" s="4"/>
      <c r="AR578" s="222"/>
      <c r="AS578" s="4"/>
      <c r="AT578" s="4"/>
      <c r="AU578" s="216"/>
      <c r="AV578" s="4"/>
      <c r="AW578" s="4"/>
      <c r="AX578" s="4"/>
      <c r="AY578" s="4"/>
      <c r="AZ578" s="4"/>
      <c r="BA578" s="4"/>
      <c r="BB578" s="4"/>
    </row>
    <row r="579" spans="34:54" ht="26.25" customHeight="1" x14ac:dyDescent="0.35">
      <c r="AH579" s="221"/>
      <c r="AO579" s="4"/>
      <c r="AP579" s="222"/>
      <c r="AQ579" s="4"/>
      <c r="AR579" s="222"/>
      <c r="AS579" s="4"/>
      <c r="AT579" s="4"/>
      <c r="AU579" s="216"/>
      <c r="AV579" s="4"/>
      <c r="AW579" s="4"/>
      <c r="AX579" s="4"/>
      <c r="AY579" s="4"/>
      <c r="AZ579" s="4"/>
      <c r="BA579" s="4"/>
      <c r="BB579" s="4"/>
    </row>
    <row r="580" spans="34:54" ht="26.25" customHeight="1" x14ac:dyDescent="0.35">
      <c r="AH580" s="221"/>
      <c r="AO580" s="4"/>
      <c r="AP580" s="222"/>
      <c r="AQ580" s="4"/>
      <c r="AR580" s="222"/>
      <c r="AS580" s="4"/>
      <c r="AT580" s="4"/>
      <c r="AU580" s="216"/>
      <c r="AV580" s="4"/>
      <c r="AW580" s="4"/>
      <c r="AX580" s="4"/>
      <c r="AY580" s="4"/>
      <c r="AZ580" s="4"/>
      <c r="BA580" s="4"/>
      <c r="BB580" s="4"/>
    </row>
    <row r="581" spans="34:54" ht="26.25" customHeight="1" x14ac:dyDescent="0.35">
      <c r="AH581" s="221"/>
      <c r="AO581" s="4"/>
      <c r="AP581" s="222"/>
      <c r="AQ581" s="4"/>
      <c r="AR581" s="222"/>
      <c r="AS581" s="4"/>
      <c r="AT581" s="4"/>
      <c r="AU581" s="216"/>
      <c r="AV581" s="4"/>
      <c r="AW581" s="4"/>
      <c r="AX581" s="4"/>
      <c r="AY581" s="4"/>
      <c r="AZ581" s="4"/>
      <c r="BA581" s="4"/>
      <c r="BB581" s="4"/>
    </row>
    <row r="582" spans="34:54" ht="26.25" customHeight="1" x14ac:dyDescent="0.35">
      <c r="AH582" s="221"/>
      <c r="AO582" s="4"/>
      <c r="AP582" s="222"/>
      <c r="AQ582" s="4"/>
      <c r="AR582" s="222"/>
      <c r="AS582" s="4"/>
      <c r="AT582" s="4"/>
      <c r="AU582" s="216"/>
      <c r="AV582" s="4"/>
      <c r="AW582" s="4"/>
      <c r="AX582" s="4"/>
      <c r="AY582" s="4"/>
      <c r="AZ582" s="4"/>
      <c r="BA582" s="4"/>
      <c r="BB582" s="4"/>
    </row>
    <row r="583" spans="34:54" ht="26.25" customHeight="1" x14ac:dyDescent="0.35">
      <c r="AH583" s="221"/>
      <c r="AO583" s="4"/>
      <c r="AP583" s="222"/>
      <c r="AQ583" s="4"/>
      <c r="AR583" s="222"/>
      <c r="AS583" s="4"/>
      <c r="AT583" s="4"/>
      <c r="AU583" s="216"/>
      <c r="AV583" s="4"/>
      <c r="AW583" s="4"/>
      <c r="AX583" s="4"/>
      <c r="AY583" s="4"/>
      <c r="AZ583" s="4"/>
      <c r="BA583" s="4"/>
      <c r="BB583" s="4"/>
    </row>
    <row r="584" spans="34:54" ht="26.25" customHeight="1" x14ac:dyDescent="0.35">
      <c r="AH584" s="221"/>
      <c r="AO584" s="4"/>
      <c r="AP584" s="222"/>
      <c r="AQ584" s="4"/>
      <c r="AR584" s="222"/>
      <c r="AS584" s="4"/>
      <c r="AT584" s="4"/>
      <c r="AU584" s="216"/>
      <c r="AV584" s="4"/>
      <c r="AW584" s="4"/>
      <c r="AX584" s="4"/>
      <c r="AY584" s="4"/>
      <c r="AZ584" s="4"/>
      <c r="BA584" s="4"/>
      <c r="BB584" s="4"/>
    </row>
    <row r="585" spans="34:54" ht="26.25" customHeight="1" x14ac:dyDescent="0.35">
      <c r="AH585" s="221"/>
      <c r="AO585" s="4"/>
      <c r="AP585" s="222"/>
      <c r="AQ585" s="4"/>
      <c r="AR585" s="222"/>
      <c r="AS585" s="4"/>
      <c r="AT585" s="4"/>
      <c r="AU585" s="216"/>
      <c r="AV585" s="4"/>
      <c r="AW585" s="4"/>
      <c r="AX585" s="4"/>
      <c r="AY585" s="4"/>
      <c r="AZ585" s="4"/>
      <c r="BA585" s="4"/>
      <c r="BB585" s="4"/>
    </row>
    <row r="586" spans="34:54" ht="26.25" customHeight="1" x14ac:dyDescent="0.35">
      <c r="AH586" s="221"/>
      <c r="AO586" s="4"/>
      <c r="AP586" s="222"/>
      <c r="AQ586" s="4"/>
      <c r="AR586" s="222"/>
      <c r="AS586" s="4"/>
      <c r="AT586" s="4"/>
      <c r="AU586" s="216"/>
      <c r="AV586" s="4"/>
      <c r="AW586" s="4"/>
      <c r="AX586" s="4"/>
      <c r="AY586" s="4"/>
      <c r="AZ586" s="4"/>
      <c r="BA586" s="4"/>
      <c r="BB586" s="4"/>
    </row>
    <row r="587" spans="34:54" ht="26.25" customHeight="1" x14ac:dyDescent="0.35">
      <c r="AH587" s="221"/>
      <c r="AO587" s="4"/>
      <c r="AP587" s="222"/>
      <c r="AQ587" s="4"/>
      <c r="AR587" s="222"/>
      <c r="AS587" s="4"/>
      <c r="AT587" s="4"/>
      <c r="AU587" s="216"/>
      <c r="AV587" s="4"/>
      <c r="AW587" s="4"/>
      <c r="AX587" s="4"/>
      <c r="AY587" s="4"/>
      <c r="AZ587" s="4"/>
      <c r="BA587" s="4"/>
      <c r="BB587" s="4"/>
    </row>
    <row r="588" spans="34:54" ht="26.25" customHeight="1" x14ac:dyDescent="0.35">
      <c r="AH588" s="221"/>
      <c r="AO588" s="4"/>
      <c r="AP588" s="222"/>
      <c r="AQ588" s="4"/>
      <c r="AR588" s="222"/>
      <c r="AS588" s="4"/>
      <c r="AT588" s="4"/>
      <c r="AU588" s="216"/>
      <c r="AV588" s="4"/>
      <c r="AW588" s="4"/>
      <c r="AX588" s="4"/>
      <c r="AY588" s="4"/>
      <c r="AZ588" s="4"/>
      <c r="BA588" s="4"/>
      <c r="BB588" s="4"/>
    </row>
    <row r="589" spans="34:54" ht="26.25" customHeight="1" x14ac:dyDescent="0.35">
      <c r="AH589" s="221"/>
      <c r="AO589" s="4"/>
      <c r="AP589" s="222"/>
      <c r="AQ589" s="4"/>
      <c r="AR589" s="222"/>
      <c r="AS589" s="4"/>
      <c r="AT589" s="4"/>
      <c r="AU589" s="216"/>
      <c r="AV589" s="4"/>
      <c r="AW589" s="4"/>
      <c r="AX589" s="4"/>
      <c r="AY589" s="4"/>
      <c r="AZ589" s="4"/>
      <c r="BA589" s="4"/>
      <c r="BB589" s="4"/>
    </row>
    <row r="590" spans="34:54" ht="26.25" customHeight="1" x14ac:dyDescent="0.35">
      <c r="AH590" s="221"/>
      <c r="AO590" s="4"/>
      <c r="AP590" s="222"/>
      <c r="AQ590" s="4"/>
      <c r="AR590" s="222"/>
      <c r="AS590" s="4"/>
      <c r="AT590" s="4"/>
      <c r="AU590" s="216"/>
      <c r="AV590" s="4"/>
      <c r="AW590" s="4"/>
      <c r="AX590" s="4"/>
      <c r="AY590" s="4"/>
      <c r="AZ590" s="4"/>
      <c r="BA590" s="4"/>
      <c r="BB590" s="4"/>
    </row>
    <row r="591" spans="34:54" ht="26.25" customHeight="1" x14ac:dyDescent="0.35">
      <c r="AH591" s="221"/>
      <c r="AO591" s="4"/>
      <c r="AP591" s="222"/>
      <c r="AQ591" s="4"/>
      <c r="AR591" s="222"/>
      <c r="AS591" s="4"/>
      <c r="AT591" s="4"/>
      <c r="AU591" s="216"/>
      <c r="AV591" s="4"/>
      <c r="AW591" s="4"/>
      <c r="AX591" s="4"/>
      <c r="AY591" s="4"/>
      <c r="AZ591" s="4"/>
      <c r="BA591" s="4"/>
      <c r="BB591" s="4"/>
    </row>
    <row r="592" spans="34:54" ht="26.25" customHeight="1" x14ac:dyDescent="0.35">
      <c r="AH592" s="221"/>
      <c r="AO592" s="4"/>
      <c r="AP592" s="222"/>
      <c r="AQ592" s="4"/>
      <c r="AR592" s="222"/>
      <c r="AS592" s="4"/>
      <c r="AT592" s="4"/>
      <c r="AU592" s="216"/>
      <c r="AV592" s="4"/>
      <c r="AW592" s="4"/>
      <c r="AX592" s="4"/>
      <c r="AY592" s="4"/>
      <c r="AZ592" s="4"/>
      <c r="BA592" s="4"/>
      <c r="BB592" s="4"/>
    </row>
    <row r="593" spans="34:54" ht="26.25" customHeight="1" x14ac:dyDescent="0.35">
      <c r="AH593" s="221"/>
      <c r="AO593" s="4"/>
      <c r="AP593" s="222"/>
      <c r="AQ593" s="4"/>
      <c r="AR593" s="222"/>
      <c r="AS593" s="4"/>
      <c r="AT593" s="4"/>
      <c r="AU593" s="216"/>
      <c r="AV593" s="4"/>
      <c r="AW593" s="4"/>
      <c r="AX593" s="4"/>
      <c r="AY593" s="4"/>
      <c r="AZ593" s="4"/>
      <c r="BA593" s="4"/>
      <c r="BB593" s="4"/>
    </row>
    <row r="594" spans="34:54" ht="26.25" customHeight="1" x14ac:dyDescent="0.35">
      <c r="AH594" s="221"/>
      <c r="AO594" s="4"/>
      <c r="AP594" s="222"/>
      <c r="AQ594" s="4"/>
      <c r="AR594" s="222"/>
      <c r="AS594" s="4"/>
      <c r="AT594" s="4"/>
      <c r="AU594" s="216"/>
      <c r="AV594" s="4"/>
      <c r="AW594" s="4"/>
      <c r="AX594" s="4"/>
      <c r="AY594" s="4"/>
      <c r="AZ594" s="4"/>
      <c r="BA594" s="4"/>
      <c r="BB594" s="4"/>
    </row>
    <row r="595" spans="34:54" ht="26.25" customHeight="1" x14ac:dyDescent="0.35">
      <c r="AH595" s="221"/>
      <c r="AO595" s="4"/>
      <c r="AP595" s="222"/>
      <c r="AQ595" s="4"/>
      <c r="AR595" s="222"/>
      <c r="AS595" s="4"/>
      <c r="AT595" s="4"/>
      <c r="AU595" s="216"/>
      <c r="AV595" s="4"/>
      <c r="AW595" s="4"/>
      <c r="AX595" s="4"/>
      <c r="AY595" s="4"/>
      <c r="AZ595" s="4"/>
      <c r="BA595" s="4"/>
      <c r="BB595" s="4"/>
    </row>
    <row r="596" spans="34:54" ht="26.25" customHeight="1" x14ac:dyDescent="0.35">
      <c r="AH596" s="221"/>
      <c r="AO596" s="4"/>
      <c r="AP596" s="222"/>
      <c r="AQ596" s="4"/>
      <c r="AR596" s="222"/>
      <c r="AS596" s="4"/>
      <c r="AT596" s="4"/>
      <c r="AU596" s="216"/>
      <c r="AV596" s="4"/>
      <c r="AW596" s="4"/>
      <c r="AX596" s="4"/>
      <c r="AY596" s="4"/>
      <c r="AZ596" s="4"/>
      <c r="BA596" s="4"/>
      <c r="BB596" s="4"/>
    </row>
    <row r="597" spans="34:54" ht="26.25" customHeight="1" x14ac:dyDescent="0.35">
      <c r="AH597" s="221"/>
      <c r="AO597" s="4"/>
      <c r="AP597" s="222"/>
      <c r="AQ597" s="4"/>
      <c r="AR597" s="222"/>
      <c r="AS597" s="4"/>
      <c r="AT597" s="4"/>
      <c r="AU597" s="216"/>
      <c r="AV597" s="4"/>
      <c r="AW597" s="4"/>
      <c r="AX597" s="4"/>
      <c r="AY597" s="4"/>
      <c r="AZ597" s="4"/>
      <c r="BA597" s="4"/>
      <c r="BB597" s="4"/>
    </row>
    <row r="598" spans="34:54" ht="26.25" customHeight="1" x14ac:dyDescent="0.35">
      <c r="AH598" s="221"/>
      <c r="AO598" s="4"/>
      <c r="AP598" s="222"/>
      <c r="AQ598" s="4"/>
      <c r="AR598" s="222"/>
      <c r="AS598" s="4"/>
      <c r="AT598" s="4"/>
      <c r="AU598" s="216"/>
      <c r="AV598" s="4"/>
      <c r="AW598" s="4"/>
      <c r="AX598" s="4"/>
      <c r="AY598" s="4"/>
      <c r="AZ598" s="4"/>
      <c r="BA598" s="4"/>
      <c r="BB598" s="4"/>
    </row>
    <row r="599" spans="34:54" ht="26.25" customHeight="1" x14ac:dyDescent="0.35">
      <c r="AH599" s="221"/>
      <c r="AO599" s="4"/>
      <c r="AP599" s="222"/>
      <c r="AQ599" s="4"/>
      <c r="AR599" s="222"/>
      <c r="AS599" s="4"/>
      <c r="AT599" s="4"/>
      <c r="AU599" s="216"/>
      <c r="AV599" s="4"/>
      <c r="AW599" s="4"/>
      <c r="AX599" s="4"/>
      <c r="AY599" s="4"/>
      <c r="AZ599" s="4"/>
      <c r="BA599" s="4"/>
      <c r="BB599" s="4"/>
    </row>
    <row r="600" spans="34:54" ht="26.25" customHeight="1" x14ac:dyDescent="0.35">
      <c r="AH600" s="221"/>
      <c r="AO600" s="4"/>
      <c r="AP600" s="222"/>
      <c r="AQ600" s="4"/>
      <c r="AR600" s="222"/>
      <c r="AS600" s="4"/>
      <c r="AT600" s="4"/>
      <c r="AU600" s="216"/>
      <c r="AV600" s="4"/>
      <c r="AW600" s="4"/>
      <c r="AX600" s="4"/>
      <c r="AY600" s="4"/>
      <c r="AZ600" s="4"/>
      <c r="BA600" s="4"/>
      <c r="BB600" s="4"/>
    </row>
    <row r="601" spans="34:54" ht="26.25" customHeight="1" x14ac:dyDescent="0.35">
      <c r="AH601" s="221"/>
      <c r="AO601" s="4"/>
      <c r="AP601" s="222"/>
      <c r="AQ601" s="4"/>
      <c r="AR601" s="222"/>
      <c r="AS601" s="4"/>
      <c r="AT601" s="4"/>
      <c r="AU601" s="216"/>
      <c r="AV601" s="4"/>
      <c r="AW601" s="4"/>
      <c r="AX601" s="4"/>
      <c r="AY601" s="4"/>
      <c r="AZ601" s="4"/>
      <c r="BA601" s="4"/>
      <c r="BB601" s="4"/>
    </row>
    <row r="602" spans="34:54" ht="26.25" customHeight="1" x14ac:dyDescent="0.35">
      <c r="AH602" s="221"/>
      <c r="AO602" s="4"/>
      <c r="AP602" s="222"/>
      <c r="AQ602" s="4"/>
      <c r="AR602" s="222"/>
      <c r="AS602" s="4"/>
      <c r="AT602" s="4"/>
      <c r="AU602" s="216"/>
      <c r="AV602" s="4"/>
      <c r="AW602" s="4"/>
      <c r="AX602" s="4"/>
      <c r="AY602" s="4"/>
      <c r="AZ602" s="4"/>
      <c r="BA602" s="4"/>
      <c r="BB602" s="4"/>
    </row>
    <row r="603" spans="34:54" ht="26.25" customHeight="1" x14ac:dyDescent="0.35">
      <c r="AH603" s="221"/>
      <c r="AO603" s="4"/>
      <c r="AP603" s="222"/>
      <c r="AQ603" s="4"/>
      <c r="AR603" s="222"/>
      <c r="AS603" s="4"/>
      <c r="AT603" s="4"/>
      <c r="AU603" s="216"/>
      <c r="AV603" s="4"/>
      <c r="AW603" s="4"/>
      <c r="AX603" s="4"/>
      <c r="AY603" s="4"/>
      <c r="AZ603" s="4"/>
      <c r="BA603" s="4"/>
      <c r="BB603" s="4"/>
    </row>
    <row r="604" spans="34:54" ht="26.25" customHeight="1" x14ac:dyDescent="0.35">
      <c r="AH604" s="221"/>
      <c r="AO604" s="4"/>
      <c r="AP604" s="222"/>
      <c r="AQ604" s="4"/>
      <c r="AR604" s="222"/>
      <c r="AS604" s="4"/>
      <c r="AT604" s="4"/>
      <c r="AU604" s="216"/>
      <c r="AV604" s="4"/>
      <c r="AW604" s="4"/>
      <c r="AX604" s="4"/>
      <c r="AY604" s="4"/>
      <c r="AZ604" s="4"/>
      <c r="BA604" s="4"/>
      <c r="BB604" s="4"/>
    </row>
    <row r="605" spans="34:54" ht="26.25" customHeight="1" x14ac:dyDescent="0.35">
      <c r="AH605" s="221"/>
      <c r="AO605" s="4"/>
      <c r="AP605" s="222"/>
      <c r="AQ605" s="4"/>
      <c r="AR605" s="222"/>
      <c r="AS605" s="4"/>
      <c r="AT605" s="4"/>
      <c r="AU605" s="216"/>
      <c r="AV605" s="4"/>
      <c r="AW605" s="4"/>
      <c r="AX605" s="4"/>
      <c r="AY605" s="4"/>
      <c r="AZ605" s="4"/>
      <c r="BA605" s="4"/>
      <c r="BB605" s="4"/>
    </row>
    <row r="606" spans="34:54" ht="26.25" customHeight="1" x14ac:dyDescent="0.35">
      <c r="AH606" s="221"/>
      <c r="AO606" s="4"/>
      <c r="AP606" s="222"/>
      <c r="AQ606" s="4"/>
      <c r="AR606" s="222"/>
      <c r="AS606" s="4"/>
      <c r="AT606" s="4"/>
      <c r="AU606" s="216"/>
      <c r="AV606" s="4"/>
      <c r="AW606" s="4"/>
      <c r="AX606" s="4"/>
      <c r="AY606" s="4"/>
      <c r="AZ606" s="4"/>
      <c r="BA606" s="4"/>
      <c r="BB606" s="4"/>
    </row>
    <row r="607" spans="34:54" ht="26.25" customHeight="1" x14ac:dyDescent="0.35">
      <c r="AH607" s="221"/>
      <c r="AO607" s="4"/>
      <c r="AP607" s="222"/>
      <c r="AQ607" s="4"/>
      <c r="AR607" s="222"/>
      <c r="AS607" s="4"/>
      <c r="AT607" s="4"/>
      <c r="AU607" s="216"/>
      <c r="AV607" s="4"/>
      <c r="AW607" s="4"/>
      <c r="AX607" s="4"/>
      <c r="AY607" s="4"/>
      <c r="AZ607" s="4"/>
      <c r="BA607" s="4"/>
      <c r="BB607" s="4"/>
    </row>
    <row r="608" spans="34:54" ht="26.25" customHeight="1" x14ac:dyDescent="0.35">
      <c r="AH608" s="221"/>
      <c r="AO608" s="4"/>
      <c r="AP608" s="222"/>
      <c r="AQ608" s="4"/>
      <c r="AR608" s="222"/>
      <c r="AS608" s="4"/>
      <c r="AT608" s="4"/>
      <c r="AU608" s="216"/>
      <c r="AV608" s="4"/>
      <c r="AW608" s="4"/>
      <c r="AX608" s="4"/>
      <c r="AY608" s="4"/>
      <c r="AZ608" s="4"/>
      <c r="BA608" s="4"/>
      <c r="BB608" s="4"/>
    </row>
    <row r="609" spans="34:54" ht="26.25" customHeight="1" x14ac:dyDescent="0.35">
      <c r="AH609" s="221"/>
      <c r="AO609" s="4"/>
      <c r="AP609" s="222"/>
      <c r="AQ609" s="4"/>
      <c r="AR609" s="222"/>
      <c r="AS609" s="4"/>
      <c r="AT609" s="4"/>
      <c r="AU609" s="216"/>
      <c r="AV609" s="4"/>
      <c r="AW609" s="4"/>
      <c r="AX609" s="4"/>
      <c r="AY609" s="4"/>
      <c r="AZ609" s="4"/>
      <c r="BA609" s="4"/>
      <c r="BB609" s="4"/>
    </row>
    <row r="610" spans="34:54" ht="26.25" customHeight="1" x14ac:dyDescent="0.35">
      <c r="AH610" s="221"/>
      <c r="AO610" s="4"/>
      <c r="AP610" s="222"/>
      <c r="AQ610" s="4"/>
      <c r="AR610" s="222"/>
      <c r="AS610" s="4"/>
      <c r="AT610" s="4"/>
      <c r="AU610" s="216"/>
      <c r="AV610" s="4"/>
      <c r="AW610" s="4"/>
      <c r="AX610" s="4"/>
      <c r="AY610" s="4"/>
      <c r="AZ610" s="4"/>
      <c r="BA610" s="4"/>
      <c r="BB610" s="4"/>
    </row>
    <row r="611" spans="34:54" ht="26.25" customHeight="1" x14ac:dyDescent="0.35">
      <c r="AH611" s="221"/>
      <c r="AO611" s="4"/>
      <c r="AP611" s="222"/>
      <c r="AQ611" s="4"/>
      <c r="AR611" s="222"/>
      <c r="AS611" s="4"/>
      <c r="AT611" s="4"/>
      <c r="AU611" s="216"/>
      <c r="AV611" s="4"/>
      <c r="AW611" s="4"/>
      <c r="AX611" s="4"/>
      <c r="AY611" s="4"/>
      <c r="AZ611" s="4"/>
      <c r="BA611" s="4"/>
      <c r="BB611" s="4"/>
    </row>
    <row r="612" spans="34:54" ht="26.25" customHeight="1" x14ac:dyDescent="0.35">
      <c r="AH612" s="221"/>
      <c r="AO612" s="4"/>
      <c r="AP612" s="222"/>
      <c r="AQ612" s="4"/>
      <c r="AR612" s="222"/>
      <c r="AS612" s="4"/>
      <c r="AT612" s="4"/>
      <c r="AU612" s="216"/>
      <c r="AV612" s="4"/>
      <c r="AW612" s="4"/>
      <c r="AX612" s="4"/>
      <c r="AY612" s="4"/>
      <c r="AZ612" s="4"/>
      <c r="BA612" s="4"/>
      <c r="BB612" s="4"/>
    </row>
    <row r="613" spans="34:54" ht="26.25" customHeight="1" x14ac:dyDescent="0.35">
      <c r="AH613" s="221"/>
      <c r="AO613" s="4"/>
      <c r="AP613" s="222"/>
      <c r="AQ613" s="4"/>
      <c r="AR613" s="222"/>
      <c r="AS613" s="4"/>
      <c r="AT613" s="4"/>
      <c r="AU613" s="216"/>
      <c r="AV613" s="4"/>
      <c r="AW613" s="4"/>
      <c r="AX613" s="4"/>
      <c r="AY613" s="4"/>
      <c r="AZ613" s="4"/>
      <c r="BA613" s="4"/>
      <c r="BB613" s="4"/>
    </row>
    <row r="614" spans="34:54" ht="26.25" customHeight="1" x14ac:dyDescent="0.35">
      <c r="AH614" s="221"/>
      <c r="AO614" s="4"/>
      <c r="AP614" s="222"/>
      <c r="AQ614" s="4"/>
      <c r="AR614" s="222"/>
      <c r="AS614" s="4"/>
      <c r="AT614" s="4"/>
      <c r="AU614" s="216"/>
      <c r="AV614" s="4"/>
      <c r="AW614" s="4"/>
      <c r="AX614" s="4"/>
      <c r="AY614" s="4"/>
      <c r="AZ614" s="4"/>
      <c r="BA614" s="4"/>
      <c r="BB614" s="4"/>
    </row>
    <row r="615" spans="34:54" ht="26.25" customHeight="1" x14ac:dyDescent="0.35">
      <c r="AH615" s="221"/>
      <c r="AO615" s="4"/>
      <c r="AP615" s="222"/>
      <c r="AQ615" s="4"/>
      <c r="AR615" s="222"/>
      <c r="AS615" s="4"/>
      <c r="AT615" s="4"/>
      <c r="AU615" s="216"/>
      <c r="AV615" s="4"/>
      <c r="AW615" s="4"/>
      <c r="AX615" s="4"/>
      <c r="AY615" s="4"/>
      <c r="AZ615" s="4"/>
      <c r="BA615" s="4"/>
      <c r="BB615" s="4"/>
    </row>
    <row r="616" spans="34:54" ht="26.25" customHeight="1" x14ac:dyDescent="0.35">
      <c r="AH616" s="221"/>
      <c r="AO616" s="4"/>
      <c r="AP616" s="222"/>
      <c r="AQ616" s="4"/>
      <c r="AR616" s="222"/>
      <c r="AS616" s="4"/>
      <c r="AT616" s="4"/>
      <c r="AU616" s="216"/>
      <c r="AV616" s="4"/>
      <c r="AW616" s="4"/>
      <c r="AX616" s="4"/>
      <c r="AY616" s="4"/>
      <c r="AZ616" s="4"/>
      <c r="BA616" s="4"/>
      <c r="BB616" s="4"/>
    </row>
    <row r="617" spans="34:54" ht="26.25" customHeight="1" x14ac:dyDescent="0.35">
      <c r="AH617" s="221"/>
      <c r="AO617" s="4"/>
      <c r="AP617" s="222"/>
      <c r="AQ617" s="4"/>
      <c r="AR617" s="222"/>
      <c r="AS617" s="4"/>
      <c r="AT617" s="4"/>
      <c r="AU617" s="216"/>
      <c r="AV617" s="4"/>
      <c r="AW617" s="4"/>
      <c r="AX617" s="4"/>
      <c r="AY617" s="4"/>
      <c r="AZ617" s="4"/>
      <c r="BA617" s="4"/>
      <c r="BB617" s="4"/>
    </row>
    <row r="618" spans="34:54" ht="26.25" customHeight="1" x14ac:dyDescent="0.35">
      <c r="AH618" s="221"/>
      <c r="AO618" s="4"/>
      <c r="AP618" s="222"/>
      <c r="AQ618" s="4"/>
      <c r="AR618" s="222"/>
      <c r="AS618" s="4"/>
      <c r="AT618" s="4"/>
      <c r="AU618" s="216"/>
      <c r="AV618" s="4"/>
      <c r="AW618" s="4"/>
      <c r="AX618" s="4"/>
      <c r="AY618" s="4"/>
      <c r="AZ618" s="4"/>
      <c r="BA618" s="4"/>
      <c r="BB618" s="4"/>
    </row>
    <row r="619" spans="34:54" ht="26.25" customHeight="1" x14ac:dyDescent="0.35">
      <c r="AH619" s="221"/>
      <c r="AO619" s="4"/>
      <c r="AP619" s="222"/>
      <c r="AQ619" s="4"/>
      <c r="AR619" s="222"/>
      <c r="AS619" s="4"/>
      <c r="AT619" s="4"/>
      <c r="AU619" s="216"/>
      <c r="AV619" s="4"/>
      <c r="AW619" s="4"/>
      <c r="AX619" s="4"/>
      <c r="AY619" s="4"/>
      <c r="AZ619" s="4"/>
      <c r="BA619" s="4"/>
      <c r="BB619" s="4"/>
    </row>
    <row r="620" spans="34:54" ht="26.25" customHeight="1" x14ac:dyDescent="0.35">
      <c r="AH620" s="221"/>
      <c r="AO620" s="4"/>
      <c r="AP620" s="222"/>
      <c r="AQ620" s="4"/>
      <c r="AR620" s="222"/>
      <c r="AS620" s="4"/>
      <c r="AT620" s="4"/>
      <c r="AU620" s="216"/>
      <c r="AV620" s="4"/>
      <c r="AW620" s="4"/>
      <c r="AX620" s="4"/>
      <c r="AY620" s="4"/>
      <c r="AZ620" s="4"/>
      <c r="BA620" s="4"/>
      <c r="BB620" s="4"/>
    </row>
    <row r="621" spans="34:54" ht="26.25" customHeight="1" x14ac:dyDescent="0.35">
      <c r="AH621" s="221"/>
      <c r="AO621" s="4"/>
      <c r="AP621" s="222"/>
      <c r="AQ621" s="4"/>
      <c r="AR621" s="222"/>
      <c r="AS621" s="4"/>
      <c r="AT621" s="4"/>
      <c r="AU621" s="216"/>
      <c r="AV621" s="4"/>
      <c r="AW621" s="4"/>
      <c r="AX621" s="4"/>
      <c r="AY621" s="4"/>
      <c r="AZ621" s="4"/>
      <c r="BA621" s="4"/>
      <c r="BB621" s="4"/>
    </row>
    <row r="622" spans="34:54" ht="26.25" customHeight="1" x14ac:dyDescent="0.35">
      <c r="AH622" s="221"/>
      <c r="AO622" s="4"/>
      <c r="AP622" s="222"/>
      <c r="AQ622" s="4"/>
      <c r="AR622" s="222"/>
      <c r="AS622" s="4"/>
      <c r="AT622" s="4"/>
      <c r="AU622" s="216"/>
      <c r="AV622" s="4"/>
      <c r="AW622" s="4"/>
      <c r="AX622" s="4"/>
      <c r="AY622" s="4"/>
      <c r="AZ622" s="4"/>
      <c r="BA622" s="4"/>
      <c r="BB622" s="4"/>
    </row>
    <row r="623" spans="34:54" ht="26.25" customHeight="1" x14ac:dyDescent="0.35">
      <c r="AH623" s="221"/>
      <c r="AO623" s="4"/>
      <c r="AP623" s="222"/>
      <c r="AQ623" s="4"/>
      <c r="AR623" s="222"/>
      <c r="AS623" s="4"/>
      <c r="AT623" s="4"/>
      <c r="AU623" s="216"/>
      <c r="AV623" s="4"/>
      <c r="AW623" s="4"/>
      <c r="AX623" s="4"/>
      <c r="AY623" s="4"/>
      <c r="AZ623" s="4"/>
      <c r="BA623" s="4"/>
      <c r="BB623" s="4"/>
    </row>
    <row r="624" spans="34:54" ht="26.25" customHeight="1" x14ac:dyDescent="0.35">
      <c r="AH624" s="221"/>
      <c r="AO624" s="4"/>
      <c r="AP624" s="222"/>
      <c r="AQ624" s="4"/>
      <c r="AR624" s="222"/>
      <c r="AS624" s="4"/>
      <c r="AT624" s="4"/>
      <c r="AU624" s="216"/>
      <c r="AV624" s="4"/>
      <c r="AW624" s="4"/>
      <c r="AX624" s="4"/>
      <c r="AY624" s="4"/>
      <c r="AZ624" s="4"/>
      <c r="BA624" s="4"/>
      <c r="BB624" s="4"/>
    </row>
    <row r="625" spans="34:54" ht="26.25" customHeight="1" x14ac:dyDescent="0.35">
      <c r="AH625" s="221"/>
      <c r="AO625" s="4"/>
      <c r="AP625" s="222"/>
      <c r="AQ625" s="4"/>
      <c r="AR625" s="222"/>
      <c r="AS625" s="4"/>
      <c r="AT625" s="4"/>
      <c r="AU625" s="216"/>
      <c r="AV625" s="4"/>
      <c r="AW625" s="4"/>
      <c r="AX625" s="4"/>
      <c r="AY625" s="4"/>
      <c r="AZ625" s="4"/>
      <c r="BA625" s="4"/>
      <c r="BB625" s="4"/>
    </row>
    <row r="626" spans="34:54" ht="26.25" customHeight="1" x14ac:dyDescent="0.35">
      <c r="AH626" s="221"/>
      <c r="AO626" s="4"/>
      <c r="AP626" s="222"/>
      <c r="AQ626" s="4"/>
      <c r="AR626" s="222"/>
      <c r="AS626" s="4"/>
      <c r="AT626" s="4"/>
      <c r="AU626" s="216"/>
      <c r="AV626" s="4"/>
      <c r="AW626" s="4"/>
      <c r="AX626" s="4"/>
      <c r="AY626" s="4"/>
      <c r="AZ626" s="4"/>
      <c r="BA626" s="4"/>
      <c r="BB626" s="4"/>
    </row>
    <row r="627" spans="34:54" ht="26.25" customHeight="1" x14ac:dyDescent="0.35">
      <c r="AH627" s="221"/>
      <c r="AO627" s="4"/>
      <c r="AP627" s="222"/>
      <c r="AQ627" s="4"/>
      <c r="AR627" s="222"/>
      <c r="AS627" s="4"/>
      <c r="AT627" s="4"/>
      <c r="AU627" s="216"/>
      <c r="AV627" s="4"/>
      <c r="AW627" s="4"/>
      <c r="AX627" s="4"/>
      <c r="AY627" s="4"/>
      <c r="AZ627" s="4"/>
      <c r="BA627" s="4"/>
      <c r="BB627" s="4"/>
    </row>
    <row r="628" spans="34:54" ht="26.25" customHeight="1" x14ac:dyDescent="0.35">
      <c r="AH628" s="221"/>
      <c r="AO628" s="4"/>
      <c r="AP628" s="222"/>
      <c r="AQ628" s="4"/>
      <c r="AR628" s="222"/>
      <c r="AS628" s="4"/>
      <c r="AT628" s="4"/>
      <c r="AU628" s="216"/>
      <c r="AV628" s="4"/>
      <c r="AW628" s="4"/>
      <c r="AX628" s="4"/>
      <c r="AY628" s="4"/>
      <c r="AZ628" s="4"/>
      <c r="BA628" s="4"/>
      <c r="BB628" s="4"/>
    </row>
    <row r="629" spans="34:54" ht="26.25" customHeight="1" x14ac:dyDescent="0.35">
      <c r="AH629" s="221"/>
      <c r="AO629" s="4"/>
      <c r="AP629" s="222"/>
      <c r="AQ629" s="4"/>
      <c r="AR629" s="222"/>
      <c r="AS629" s="4"/>
      <c r="AT629" s="4"/>
      <c r="AU629" s="216"/>
      <c r="AV629" s="4"/>
      <c r="AW629" s="4"/>
      <c r="AX629" s="4"/>
      <c r="AY629" s="4"/>
      <c r="AZ629" s="4"/>
      <c r="BA629" s="4"/>
      <c r="BB629" s="4"/>
    </row>
    <row r="630" spans="34:54" ht="26.25" customHeight="1" x14ac:dyDescent="0.35">
      <c r="AH630" s="221"/>
      <c r="AO630" s="4"/>
      <c r="AP630" s="222"/>
      <c r="AQ630" s="4"/>
      <c r="AR630" s="222"/>
      <c r="AS630" s="4"/>
      <c r="AT630" s="4"/>
      <c r="AU630" s="216"/>
      <c r="AV630" s="4"/>
      <c r="AW630" s="4"/>
      <c r="AX630" s="4"/>
      <c r="AY630" s="4"/>
      <c r="AZ630" s="4"/>
      <c r="BA630" s="4"/>
      <c r="BB630" s="4"/>
    </row>
    <row r="631" spans="34:54" ht="26.25" customHeight="1" x14ac:dyDescent="0.35">
      <c r="AH631" s="221"/>
      <c r="AO631" s="4"/>
      <c r="AP631" s="222"/>
      <c r="AQ631" s="4"/>
      <c r="AR631" s="222"/>
      <c r="AS631" s="4"/>
      <c r="AT631" s="4"/>
      <c r="AU631" s="216"/>
      <c r="AV631" s="4"/>
      <c r="AW631" s="4"/>
      <c r="AX631" s="4"/>
      <c r="AY631" s="4"/>
      <c r="AZ631" s="4"/>
      <c r="BA631" s="4"/>
      <c r="BB631" s="4"/>
    </row>
    <row r="632" spans="34:54" ht="26.25" customHeight="1" x14ac:dyDescent="0.35">
      <c r="AH632" s="221"/>
      <c r="AO632" s="4"/>
      <c r="AP632" s="222"/>
      <c r="AQ632" s="4"/>
      <c r="AR632" s="222"/>
      <c r="AS632" s="4"/>
      <c r="AT632" s="4"/>
      <c r="AU632" s="216"/>
      <c r="AV632" s="4"/>
      <c r="AW632" s="4"/>
      <c r="AX632" s="4"/>
      <c r="AY632" s="4"/>
      <c r="AZ632" s="4"/>
      <c r="BA632" s="4"/>
      <c r="BB632" s="4"/>
    </row>
    <row r="633" spans="34:54" ht="26.25" customHeight="1" x14ac:dyDescent="0.35">
      <c r="AH633" s="221"/>
      <c r="AO633" s="4"/>
      <c r="AP633" s="222"/>
      <c r="AQ633" s="4"/>
      <c r="AR633" s="222"/>
      <c r="AS633" s="4"/>
      <c r="AT633" s="4"/>
      <c r="AU633" s="216"/>
      <c r="AV633" s="4"/>
      <c r="AW633" s="4"/>
      <c r="AX633" s="4"/>
      <c r="AY633" s="4"/>
      <c r="AZ633" s="4"/>
      <c r="BA633" s="4"/>
      <c r="BB633" s="4"/>
    </row>
    <row r="634" spans="34:54" ht="26.25" customHeight="1" x14ac:dyDescent="0.35">
      <c r="AH634" s="221"/>
      <c r="AO634" s="4"/>
      <c r="AP634" s="222"/>
      <c r="AQ634" s="4"/>
      <c r="AR634" s="222"/>
      <c r="AS634" s="4"/>
      <c r="AT634" s="4"/>
      <c r="AU634" s="216"/>
      <c r="AV634" s="4"/>
      <c r="AW634" s="4"/>
      <c r="AX634" s="4"/>
      <c r="AY634" s="4"/>
      <c r="AZ634" s="4"/>
      <c r="BA634" s="4"/>
      <c r="BB634" s="4"/>
    </row>
    <row r="635" spans="34:54" ht="26.25" customHeight="1" x14ac:dyDescent="0.35">
      <c r="AH635" s="221"/>
      <c r="AO635" s="4"/>
      <c r="AP635" s="222"/>
      <c r="AQ635" s="4"/>
      <c r="AR635" s="222"/>
      <c r="AS635" s="4"/>
      <c r="AT635" s="4"/>
      <c r="AU635" s="216"/>
      <c r="AV635" s="4"/>
      <c r="AW635" s="4"/>
      <c r="AX635" s="4"/>
      <c r="AY635" s="4"/>
      <c r="AZ635" s="4"/>
      <c r="BA635" s="4"/>
      <c r="BB635" s="4"/>
    </row>
    <row r="636" spans="34:54" ht="26.25" customHeight="1" x14ac:dyDescent="0.35">
      <c r="AH636" s="221"/>
      <c r="AO636" s="4"/>
      <c r="AP636" s="222"/>
      <c r="AQ636" s="4"/>
      <c r="AR636" s="222"/>
      <c r="AS636" s="4"/>
      <c r="AT636" s="4"/>
      <c r="AU636" s="216"/>
      <c r="AV636" s="4"/>
      <c r="AW636" s="4"/>
      <c r="AX636" s="4"/>
      <c r="AY636" s="4"/>
      <c r="AZ636" s="4"/>
      <c r="BA636" s="4"/>
      <c r="BB636" s="4"/>
    </row>
    <row r="637" spans="34:54" ht="26.25" customHeight="1" x14ac:dyDescent="0.35">
      <c r="AH637" s="221"/>
      <c r="AO637" s="4"/>
      <c r="AP637" s="222"/>
      <c r="AQ637" s="4"/>
      <c r="AR637" s="222"/>
      <c r="AS637" s="4"/>
      <c r="AT637" s="4"/>
      <c r="AU637" s="216"/>
      <c r="AV637" s="4"/>
      <c r="AW637" s="4"/>
      <c r="AX637" s="4"/>
      <c r="AY637" s="4"/>
      <c r="AZ637" s="4"/>
      <c r="BA637" s="4"/>
      <c r="BB637" s="4"/>
    </row>
    <row r="638" spans="34:54" ht="26.25" customHeight="1" x14ac:dyDescent="0.35">
      <c r="AH638" s="221"/>
      <c r="AO638" s="4"/>
      <c r="AP638" s="222"/>
      <c r="AQ638" s="4"/>
      <c r="AR638" s="222"/>
      <c r="AS638" s="4"/>
      <c r="AT638" s="4"/>
      <c r="AU638" s="216"/>
      <c r="AV638" s="4"/>
      <c r="AW638" s="4"/>
      <c r="AX638" s="4"/>
      <c r="AY638" s="4"/>
      <c r="AZ638" s="4"/>
      <c r="BA638" s="4"/>
      <c r="BB638" s="4"/>
    </row>
    <row r="639" spans="34:54" ht="26.25" customHeight="1" x14ac:dyDescent="0.35">
      <c r="AH639" s="221"/>
      <c r="AO639" s="4"/>
      <c r="AP639" s="222"/>
      <c r="AQ639" s="4"/>
      <c r="AR639" s="222"/>
      <c r="AS639" s="4"/>
      <c r="AT639" s="4"/>
      <c r="AU639" s="216"/>
      <c r="AV639" s="4"/>
      <c r="AW639" s="4"/>
      <c r="AX639" s="4"/>
      <c r="AY639" s="4"/>
      <c r="AZ639" s="4"/>
      <c r="BA639" s="4"/>
      <c r="BB639" s="4"/>
    </row>
    <row r="640" spans="34:54" ht="26.25" customHeight="1" x14ac:dyDescent="0.35">
      <c r="AH640" s="221"/>
      <c r="AO640" s="4"/>
      <c r="AP640" s="222"/>
      <c r="AQ640" s="4"/>
      <c r="AR640" s="222"/>
      <c r="AS640" s="4"/>
      <c r="AT640" s="4"/>
      <c r="AU640" s="216"/>
      <c r="AV640" s="4"/>
      <c r="AW640" s="4"/>
      <c r="AX640" s="4"/>
      <c r="AY640" s="4"/>
      <c r="AZ640" s="4"/>
      <c r="BA640" s="4"/>
      <c r="BB640" s="4"/>
    </row>
    <row r="641" spans="34:54" ht="26.25" customHeight="1" x14ac:dyDescent="0.35">
      <c r="AH641" s="221"/>
      <c r="AO641" s="4"/>
      <c r="AP641" s="222"/>
      <c r="AQ641" s="4"/>
      <c r="AR641" s="222"/>
      <c r="AS641" s="4"/>
      <c r="AT641" s="4"/>
      <c r="AU641" s="216"/>
      <c r="AV641" s="4"/>
      <c r="AW641" s="4"/>
      <c r="AX641" s="4"/>
      <c r="AY641" s="4"/>
      <c r="AZ641" s="4"/>
      <c r="BA641" s="4"/>
      <c r="BB641" s="4"/>
    </row>
    <row r="642" spans="34:54" ht="26.25" customHeight="1" x14ac:dyDescent="0.35">
      <c r="AH642" s="221"/>
      <c r="AO642" s="4"/>
      <c r="AP642" s="222"/>
      <c r="AQ642" s="4"/>
      <c r="AR642" s="222"/>
      <c r="AS642" s="4"/>
      <c r="AT642" s="4"/>
      <c r="AU642" s="216"/>
      <c r="AV642" s="4"/>
      <c r="AW642" s="4"/>
      <c r="AX642" s="4"/>
      <c r="AY642" s="4"/>
      <c r="AZ642" s="4"/>
      <c r="BA642" s="4"/>
      <c r="BB642" s="4"/>
    </row>
    <row r="643" spans="34:54" ht="26.25" customHeight="1" x14ac:dyDescent="0.35">
      <c r="AH643" s="221"/>
      <c r="AO643" s="4"/>
      <c r="AP643" s="222"/>
      <c r="AQ643" s="4"/>
      <c r="AR643" s="222"/>
      <c r="AS643" s="4"/>
      <c r="AT643" s="4"/>
      <c r="AU643" s="216"/>
      <c r="AV643" s="4"/>
      <c r="AW643" s="4"/>
      <c r="AX643" s="4"/>
      <c r="AY643" s="4"/>
      <c r="AZ643" s="4"/>
      <c r="BA643" s="4"/>
      <c r="BB643" s="4"/>
    </row>
    <row r="644" spans="34:54" ht="26.25" customHeight="1" x14ac:dyDescent="0.35">
      <c r="AH644" s="221"/>
      <c r="AO644" s="4"/>
      <c r="AP644" s="222"/>
      <c r="AQ644" s="4"/>
      <c r="AR644" s="222"/>
      <c r="AS644" s="4"/>
      <c r="AT644" s="4"/>
      <c r="AU644" s="216"/>
      <c r="AV644" s="4"/>
      <c r="AW644" s="4"/>
      <c r="AX644" s="4"/>
      <c r="AY644" s="4"/>
      <c r="AZ644" s="4"/>
      <c r="BA644" s="4"/>
      <c r="BB644" s="4"/>
    </row>
    <row r="645" spans="34:54" ht="26.25" customHeight="1" x14ac:dyDescent="0.35">
      <c r="AH645" s="221"/>
      <c r="AO645" s="4"/>
      <c r="AP645" s="222"/>
      <c r="AQ645" s="4"/>
      <c r="AR645" s="222"/>
      <c r="AS645" s="4"/>
      <c r="AT645" s="4"/>
      <c r="AU645" s="216"/>
      <c r="AV645" s="4"/>
      <c r="AW645" s="4"/>
      <c r="AX645" s="4"/>
      <c r="AY645" s="4"/>
      <c r="AZ645" s="4"/>
      <c r="BA645" s="4"/>
      <c r="BB645" s="4"/>
    </row>
    <row r="646" spans="34:54" ht="26.25" customHeight="1" x14ac:dyDescent="0.35">
      <c r="AH646" s="221"/>
      <c r="AO646" s="4"/>
      <c r="AP646" s="222"/>
      <c r="AQ646" s="4"/>
      <c r="AR646" s="222"/>
      <c r="AS646" s="4"/>
      <c r="AT646" s="4"/>
      <c r="AU646" s="216"/>
      <c r="AV646" s="4"/>
      <c r="AW646" s="4"/>
      <c r="AX646" s="4"/>
      <c r="AY646" s="4"/>
      <c r="AZ646" s="4"/>
      <c r="BA646" s="4"/>
      <c r="BB646" s="4"/>
    </row>
    <row r="647" spans="34:54" ht="26.25" customHeight="1" x14ac:dyDescent="0.35">
      <c r="AH647" s="221"/>
      <c r="AO647" s="4"/>
      <c r="AP647" s="222"/>
      <c r="AQ647" s="4"/>
      <c r="AR647" s="222"/>
      <c r="AS647" s="4"/>
      <c r="AT647" s="4"/>
      <c r="AU647" s="216"/>
      <c r="AV647" s="4"/>
      <c r="AW647" s="4"/>
      <c r="AX647" s="4"/>
      <c r="AY647" s="4"/>
      <c r="AZ647" s="4"/>
      <c r="BA647" s="4"/>
      <c r="BB647" s="4"/>
    </row>
    <row r="648" spans="34:54" ht="26.25" customHeight="1" x14ac:dyDescent="0.35">
      <c r="AH648" s="221"/>
      <c r="AO648" s="4"/>
      <c r="AP648" s="222"/>
      <c r="AQ648" s="4"/>
      <c r="AR648" s="222"/>
      <c r="AS648" s="4"/>
      <c r="AT648" s="4"/>
      <c r="AU648" s="216"/>
      <c r="AV648" s="4"/>
      <c r="AW648" s="4"/>
      <c r="AX648" s="4"/>
      <c r="AY648" s="4"/>
      <c r="AZ648" s="4"/>
      <c r="BA648" s="4"/>
      <c r="BB648" s="4"/>
    </row>
    <row r="649" spans="34:54" ht="26.25" customHeight="1" x14ac:dyDescent="0.35">
      <c r="AH649" s="221"/>
      <c r="AO649" s="4"/>
      <c r="AP649" s="222"/>
      <c r="AQ649" s="4"/>
      <c r="AR649" s="222"/>
      <c r="AS649" s="4"/>
      <c r="AT649" s="4"/>
      <c r="AU649" s="216"/>
      <c r="AV649" s="4"/>
      <c r="AW649" s="4"/>
      <c r="AX649" s="4"/>
      <c r="AY649" s="4"/>
      <c r="AZ649" s="4"/>
      <c r="BA649" s="4"/>
      <c r="BB649" s="4"/>
    </row>
    <row r="650" spans="34:54" ht="26.25" customHeight="1" x14ac:dyDescent="0.35">
      <c r="AH650" s="221"/>
      <c r="AO650" s="4"/>
      <c r="AP650" s="222"/>
      <c r="AQ650" s="4"/>
      <c r="AR650" s="222"/>
      <c r="AS650" s="4"/>
      <c r="AT650" s="4"/>
      <c r="AU650" s="216"/>
      <c r="AV650" s="4"/>
      <c r="AW650" s="4"/>
      <c r="AX650" s="4"/>
      <c r="AY650" s="4"/>
      <c r="AZ650" s="4"/>
      <c r="BA650" s="4"/>
      <c r="BB650" s="4"/>
    </row>
    <row r="651" spans="34:54" ht="26.25" customHeight="1" x14ac:dyDescent="0.35">
      <c r="AH651" s="221"/>
      <c r="AO651" s="4"/>
      <c r="AP651" s="222"/>
      <c r="AQ651" s="4"/>
      <c r="AR651" s="222"/>
      <c r="AS651" s="4"/>
      <c r="AT651" s="4"/>
      <c r="AU651" s="216"/>
      <c r="AV651" s="4"/>
      <c r="AW651" s="4"/>
      <c r="AX651" s="4"/>
      <c r="AY651" s="4"/>
      <c r="AZ651" s="4"/>
      <c r="BA651" s="4"/>
      <c r="BB651" s="4"/>
    </row>
    <row r="652" spans="34:54" ht="26.25" customHeight="1" x14ac:dyDescent="0.35">
      <c r="AH652" s="221"/>
      <c r="AO652" s="4"/>
      <c r="AP652" s="222"/>
      <c r="AQ652" s="4"/>
      <c r="AR652" s="222"/>
      <c r="AS652" s="4"/>
      <c r="AT652" s="4"/>
      <c r="AU652" s="216"/>
      <c r="AV652" s="4"/>
      <c r="AW652" s="4"/>
      <c r="AX652" s="4"/>
      <c r="AY652" s="4"/>
      <c r="AZ652" s="4"/>
      <c r="BA652" s="4"/>
      <c r="BB652" s="4"/>
    </row>
    <row r="653" spans="34:54" ht="26.25" customHeight="1" x14ac:dyDescent="0.35">
      <c r="AH653" s="221"/>
      <c r="AO653" s="4"/>
      <c r="AP653" s="222"/>
      <c r="AQ653" s="4"/>
      <c r="AR653" s="222"/>
      <c r="AS653" s="4"/>
      <c r="AT653" s="4"/>
      <c r="AU653" s="216"/>
      <c r="AV653" s="4"/>
      <c r="AW653" s="4"/>
      <c r="AX653" s="4"/>
      <c r="AY653" s="4"/>
      <c r="AZ653" s="4"/>
      <c r="BA653" s="4"/>
      <c r="BB653" s="4"/>
    </row>
    <row r="654" spans="34:54" ht="26.25" customHeight="1" x14ac:dyDescent="0.35">
      <c r="AH654" s="221"/>
      <c r="AO654" s="4"/>
      <c r="AP654" s="222"/>
      <c r="AQ654" s="4"/>
      <c r="AR654" s="222"/>
      <c r="AS654" s="4"/>
      <c r="AT654" s="4"/>
      <c r="AU654" s="216"/>
      <c r="AV654" s="4"/>
      <c r="AW654" s="4"/>
      <c r="AX654" s="4"/>
      <c r="AY654" s="4"/>
      <c r="AZ654" s="4"/>
      <c r="BA654" s="4"/>
      <c r="BB654" s="4"/>
    </row>
    <row r="655" spans="34:54" ht="26.25" customHeight="1" x14ac:dyDescent="0.35">
      <c r="AH655" s="221"/>
      <c r="AO655" s="4"/>
      <c r="AP655" s="222"/>
      <c r="AQ655" s="4"/>
      <c r="AR655" s="222"/>
      <c r="AS655" s="4"/>
      <c r="AT655" s="4"/>
      <c r="AU655" s="216"/>
      <c r="AV655" s="4"/>
      <c r="AW655" s="4"/>
      <c r="AX655" s="4"/>
      <c r="AY655" s="4"/>
      <c r="AZ655" s="4"/>
      <c r="BA655" s="4"/>
      <c r="BB655" s="4"/>
    </row>
    <row r="656" spans="34:54" ht="26.25" customHeight="1" x14ac:dyDescent="0.35">
      <c r="AH656" s="221"/>
      <c r="AO656" s="4"/>
      <c r="AP656" s="222"/>
      <c r="AQ656" s="4"/>
      <c r="AR656" s="222"/>
      <c r="AS656" s="4"/>
      <c r="AT656" s="4"/>
      <c r="AU656" s="216"/>
      <c r="AV656" s="4"/>
      <c r="AW656" s="4"/>
      <c r="AX656" s="4"/>
      <c r="AY656" s="4"/>
      <c r="AZ656" s="4"/>
      <c r="BA656" s="4"/>
      <c r="BB656" s="4"/>
    </row>
    <row r="657" spans="34:54" ht="26.25" customHeight="1" x14ac:dyDescent="0.35">
      <c r="AH657" s="221"/>
      <c r="AO657" s="4"/>
      <c r="AP657" s="222"/>
      <c r="AQ657" s="4"/>
      <c r="AR657" s="222"/>
      <c r="AS657" s="4"/>
      <c r="AT657" s="4"/>
      <c r="AU657" s="216"/>
      <c r="AV657" s="4"/>
      <c r="AW657" s="4"/>
      <c r="AX657" s="4"/>
      <c r="AY657" s="4"/>
      <c r="AZ657" s="4"/>
      <c r="BA657" s="4"/>
      <c r="BB657" s="4"/>
    </row>
    <row r="658" spans="34:54" ht="26.25" customHeight="1" x14ac:dyDescent="0.35">
      <c r="AH658" s="221"/>
      <c r="AO658" s="4"/>
      <c r="AP658" s="222"/>
      <c r="AQ658" s="4"/>
      <c r="AR658" s="222"/>
      <c r="AS658" s="4"/>
      <c r="AT658" s="4"/>
      <c r="AU658" s="216"/>
      <c r="AV658" s="4"/>
      <c r="AW658" s="4"/>
      <c r="AX658" s="4"/>
      <c r="AY658" s="4"/>
      <c r="AZ658" s="4"/>
      <c r="BA658" s="4"/>
      <c r="BB658" s="4"/>
    </row>
    <row r="659" spans="34:54" ht="26.25" customHeight="1" x14ac:dyDescent="0.35">
      <c r="AH659" s="221"/>
      <c r="AO659" s="4"/>
      <c r="AP659" s="222"/>
      <c r="AQ659" s="4"/>
      <c r="AR659" s="222"/>
      <c r="AS659" s="4"/>
      <c r="AT659" s="4"/>
      <c r="AU659" s="216"/>
      <c r="AV659" s="4"/>
      <c r="AW659" s="4"/>
      <c r="AX659" s="4"/>
      <c r="AY659" s="4"/>
      <c r="AZ659" s="4"/>
      <c r="BA659" s="4"/>
      <c r="BB659" s="4"/>
    </row>
    <row r="660" spans="34:54" ht="26.25" customHeight="1" x14ac:dyDescent="0.35">
      <c r="AH660" s="221"/>
      <c r="AO660" s="4"/>
      <c r="AP660" s="222"/>
      <c r="AQ660" s="4"/>
      <c r="AR660" s="222"/>
      <c r="AS660" s="4"/>
      <c r="AT660" s="4"/>
      <c r="AU660" s="216"/>
      <c r="AV660" s="4"/>
      <c r="AW660" s="4"/>
      <c r="AX660" s="4"/>
      <c r="AY660" s="4"/>
      <c r="AZ660" s="4"/>
      <c r="BA660" s="4"/>
      <c r="BB660" s="4"/>
    </row>
    <row r="661" spans="34:54" ht="26.25" customHeight="1" x14ac:dyDescent="0.35">
      <c r="AH661" s="221"/>
      <c r="AO661" s="4"/>
      <c r="AP661" s="222"/>
      <c r="AQ661" s="4"/>
      <c r="AR661" s="222"/>
      <c r="AS661" s="4"/>
      <c r="AT661" s="4"/>
      <c r="AU661" s="216"/>
      <c r="AV661" s="4"/>
      <c r="AW661" s="4"/>
      <c r="AX661" s="4"/>
      <c r="AY661" s="4"/>
      <c r="AZ661" s="4"/>
      <c r="BA661" s="4"/>
      <c r="BB661" s="4"/>
    </row>
    <row r="662" spans="34:54" ht="26.25" customHeight="1" x14ac:dyDescent="0.35">
      <c r="AH662" s="221"/>
      <c r="AO662" s="4"/>
      <c r="AP662" s="222"/>
      <c r="AQ662" s="4"/>
      <c r="AR662" s="222"/>
      <c r="AS662" s="4"/>
      <c r="AT662" s="4"/>
      <c r="AU662" s="216"/>
      <c r="AV662" s="4"/>
      <c r="AW662" s="4"/>
      <c r="AX662" s="4"/>
      <c r="AY662" s="4"/>
      <c r="AZ662" s="4"/>
      <c r="BA662" s="4"/>
      <c r="BB662" s="4"/>
    </row>
    <row r="663" spans="34:54" ht="26.25" customHeight="1" x14ac:dyDescent="0.35">
      <c r="AH663" s="221"/>
      <c r="AO663" s="4"/>
      <c r="AP663" s="222"/>
      <c r="AQ663" s="4"/>
      <c r="AR663" s="222"/>
      <c r="AS663" s="4"/>
      <c r="AT663" s="4"/>
      <c r="AU663" s="216"/>
      <c r="AV663" s="4"/>
      <c r="AW663" s="4"/>
      <c r="AX663" s="4"/>
      <c r="AY663" s="4"/>
      <c r="AZ663" s="4"/>
      <c r="BA663" s="4"/>
      <c r="BB663" s="4"/>
    </row>
    <row r="664" spans="34:54" ht="26.25" customHeight="1" x14ac:dyDescent="0.35">
      <c r="AH664" s="221"/>
      <c r="AO664" s="4"/>
      <c r="AP664" s="222"/>
      <c r="AQ664" s="4"/>
      <c r="AR664" s="222"/>
      <c r="AS664" s="4"/>
      <c r="AT664" s="4"/>
      <c r="AU664" s="216"/>
      <c r="AV664" s="4"/>
      <c r="AW664" s="4"/>
      <c r="AX664" s="4"/>
      <c r="AY664" s="4"/>
      <c r="AZ664" s="4"/>
      <c r="BA664" s="4"/>
      <c r="BB664" s="4"/>
    </row>
    <row r="665" spans="34:54" ht="26.25" customHeight="1" x14ac:dyDescent="0.35">
      <c r="AH665" s="221"/>
      <c r="AO665" s="4"/>
      <c r="AP665" s="222"/>
      <c r="AQ665" s="4"/>
      <c r="AR665" s="222"/>
      <c r="AS665" s="4"/>
      <c r="AT665" s="4"/>
      <c r="AU665" s="216"/>
      <c r="AV665" s="4"/>
      <c r="AW665" s="4"/>
      <c r="AX665" s="4"/>
      <c r="AY665" s="4"/>
      <c r="AZ665" s="4"/>
      <c r="BA665" s="4"/>
      <c r="BB665" s="4"/>
    </row>
    <row r="666" spans="34:54" ht="26.25" customHeight="1" x14ac:dyDescent="0.35">
      <c r="AH666" s="221"/>
      <c r="AO666" s="4"/>
      <c r="AP666" s="222"/>
      <c r="AQ666" s="4"/>
      <c r="AR666" s="222"/>
      <c r="AS666" s="4"/>
      <c r="AT666" s="4"/>
      <c r="AU666" s="216"/>
      <c r="AV666" s="4"/>
      <c r="AW666" s="4"/>
      <c r="AX666" s="4"/>
      <c r="AY666" s="4"/>
      <c r="AZ666" s="4"/>
      <c r="BA666" s="4"/>
      <c r="BB666" s="4"/>
    </row>
    <row r="667" spans="34:54" ht="26.25" customHeight="1" x14ac:dyDescent="0.35">
      <c r="AH667" s="221"/>
      <c r="AO667" s="4"/>
      <c r="AP667" s="222"/>
      <c r="AQ667" s="4"/>
      <c r="AR667" s="222"/>
      <c r="AS667" s="4"/>
      <c r="AT667" s="4"/>
      <c r="AU667" s="216"/>
      <c r="AV667" s="4"/>
      <c r="AW667" s="4"/>
      <c r="AX667" s="4"/>
      <c r="AY667" s="4"/>
      <c r="AZ667" s="4"/>
      <c r="BA667" s="4"/>
      <c r="BB667" s="4"/>
    </row>
    <row r="668" spans="34:54" ht="26.25" customHeight="1" x14ac:dyDescent="0.35">
      <c r="AH668" s="221"/>
      <c r="AO668" s="4"/>
      <c r="AP668" s="222"/>
      <c r="AQ668" s="4"/>
      <c r="AR668" s="222"/>
      <c r="AS668" s="4"/>
      <c r="AT668" s="4"/>
      <c r="AU668" s="216"/>
      <c r="AV668" s="4"/>
      <c r="AW668" s="4"/>
      <c r="AX668" s="4"/>
      <c r="AY668" s="4"/>
      <c r="AZ668" s="4"/>
      <c r="BA668" s="4"/>
      <c r="BB668" s="4"/>
    </row>
    <row r="669" spans="34:54" ht="26.25" customHeight="1" x14ac:dyDescent="0.35">
      <c r="AH669" s="221"/>
      <c r="AO669" s="4"/>
      <c r="AP669" s="222"/>
      <c r="AQ669" s="4"/>
      <c r="AR669" s="222"/>
      <c r="AS669" s="4"/>
      <c r="AT669" s="4"/>
      <c r="AU669" s="216"/>
      <c r="AV669" s="4"/>
      <c r="AW669" s="4"/>
      <c r="AX669" s="4"/>
      <c r="AY669" s="4"/>
      <c r="AZ669" s="4"/>
      <c r="BA669" s="4"/>
      <c r="BB669" s="4"/>
    </row>
    <row r="670" spans="34:54" ht="26.25" customHeight="1" x14ac:dyDescent="0.35">
      <c r="AH670" s="221"/>
      <c r="AO670" s="4"/>
      <c r="AP670" s="222"/>
      <c r="AQ670" s="4"/>
      <c r="AR670" s="222"/>
      <c r="AS670" s="4"/>
      <c r="AT670" s="4"/>
      <c r="AU670" s="216"/>
      <c r="AV670" s="4"/>
      <c r="AW670" s="4"/>
      <c r="AX670" s="4"/>
      <c r="AY670" s="4"/>
      <c r="AZ670" s="4"/>
      <c r="BA670" s="4"/>
      <c r="BB670" s="4"/>
    </row>
    <row r="671" spans="34:54" ht="26.25" customHeight="1" x14ac:dyDescent="0.35">
      <c r="AH671" s="221"/>
      <c r="AO671" s="4"/>
      <c r="AP671" s="222"/>
      <c r="AQ671" s="4"/>
      <c r="AR671" s="222"/>
      <c r="AS671" s="4"/>
      <c r="AT671" s="4"/>
      <c r="AU671" s="216"/>
      <c r="AV671" s="4"/>
      <c r="AW671" s="4"/>
      <c r="AX671" s="4"/>
      <c r="AY671" s="4"/>
      <c r="AZ671" s="4"/>
      <c r="BA671" s="4"/>
      <c r="BB671" s="4"/>
    </row>
    <row r="672" spans="34:54" ht="26.25" customHeight="1" x14ac:dyDescent="0.35">
      <c r="AH672" s="221"/>
      <c r="AO672" s="4"/>
      <c r="AP672" s="222"/>
      <c r="AQ672" s="4"/>
      <c r="AR672" s="222"/>
      <c r="AS672" s="4"/>
      <c r="AT672" s="4"/>
      <c r="AU672" s="216"/>
      <c r="AV672" s="4"/>
      <c r="AW672" s="4"/>
      <c r="AX672" s="4"/>
      <c r="AY672" s="4"/>
      <c r="AZ672" s="4"/>
      <c r="BA672" s="4"/>
      <c r="BB672" s="4"/>
    </row>
    <row r="673" spans="34:54" ht="26.25" customHeight="1" x14ac:dyDescent="0.35">
      <c r="AH673" s="221"/>
      <c r="AO673" s="4"/>
      <c r="AP673" s="222"/>
      <c r="AQ673" s="4"/>
      <c r="AR673" s="222"/>
      <c r="AS673" s="4"/>
      <c r="AT673" s="4"/>
      <c r="AU673" s="216"/>
      <c r="AV673" s="4"/>
      <c r="AW673" s="4"/>
      <c r="AX673" s="4"/>
      <c r="AY673" s="4"/>
      <c r="AZ673" s="4"/>
      <c r="BA673" s="4"/>
      <c r="BB673" s="4"/>
    </row>
    <row r="674" spans="34:54" ht="26.25" customHeight="1" x14ac:dyDescent="0.35">
      <c r="AH674" s="221"/>
      <c r="AO674" s="4"/>
      <c r="AP674" s="222"/>
      <c r="AQ674" s="4"/>
      <c r="AR674" s="222"/>
      <c r="AS674" s="4"/>
      <c r="AT674" s="4"/>
      <c r="AU674" s="216"/>
      <c r="AV674" s="4"/>
      <c r="AW674" s="4"/>
      <c r="AX674" s="4"/>
      <c r="AY674" s="4"/>
      <c r="AZ674" s="4"/>
      <c r="BA674" s="4"/>
      <c r="BB674" s="4"/>
    </row>
    <row r="675" spans="34:54" ht="26.25" customHeight="1" x14ac:dyDescent="0.35">
      <c r="AH675" s="221"/>
      <c r="AO675" s="4"/>
      <c r="AP675" s="222"/>
      <c r="AQ675" s="4"/>
      <c r="AR675" s="222"/>
      <c r="AS675" s="4"/>
      <c r="AT675" s="4"/>
      <c r="AU675" s="216"/>
      <c r="AV675" s="4"/>
      <c r="AW675" s="4"/>
      <c r="AX675" s="4"/>
      <c r="AY675" s="4"/>
      <c r="AZ675" s="4"/>
      <c r="BA675" s="4"/>
      <c r="BB675" s="4"/>
    </row>
    <row r="676" spans="34:54" ht="26.25" customHeight="1" x14ac:dyDescent="0.35">
      <c r="AH676" s="221"/>
      <c r="AO676" s="4"/>
      <c r="AP676" s="222"/>
      <c r="AQ676" s="4"/>
      <c r="AR676" s="222"/>
      <c r="AS676" s="4"/>
      <c r="AT676" s="4"/>
      <c r="AU676" s="216"/>
      <c r="AV676" s="4"/>
      <c r="AW676" s="4"/>
      <c r="AX676" s="4"/>
      <c r="AY676" s="4"/>
      <c r="AZ676" s="4"/>
      <c r="BA676" s="4"/>
      <c r="BB676" s="4"/>
    </row>
    <row r="677" spans="34:54" ht="26.25" customHeight="1" x14ac:dyDescent="0.35">
      <c r="AH677" s="221"/>
      <c r="AO677" s="4"/>
      <c r="AP677" s="222"/>
      <c r="AQ677" s="4"/>
      <c r="AR677" s="222"/>
      <c r="AS677" s="4"/>
      <c r="AT677" s="4"/>
      <c r="AU677" s="216"/>
      <c r="AV677" s="4"/>
      <c r="AW677" s="4"/>
      <c r="AX677" s="4"/>
      <c r="AY677" s="4"/>
      <c r="AZ677" s="4"/>
      <c r="BA677" s="4"/>
      <c r="BB677" s="4"/>
    </row>
    <row r="678" spans="34:54" ht="26.25" customHeight="1" x14ac:dyDescent="0.35">
      <c r="AH678" s="221"/>
      <c r="AO678" s="4"/>
      <c r="AP678" s="222"/>
      <c r="AQ678" s="4"/>
      <c r="AR678" s="222"/>
      <c r="AS678" s="4"/>
      <c r="AT678" s="4"/>
      <c r="AU678" s="216"/>
      <c r="AV678" s="4"/>
      <c r="AW678" s="4"/>
      <c r="AX678" s="4"/>
      <c r="AY678" s="4"/>
      <c r="AZ678" s="4"/>
      <c r="BA678" s="4"/>
      <c r="BB678" s="4"/>
    </row>
    <row r="679" spans="34:54" ht="26.25" customHeight="1" x14ac:dyDescent="0.35">
      <c r="AH679" s="221"/>
      <c r="AO679" s="4"/>
      <c r="AP679" s="222"/>
      <c r="AQ679" s="4"/>
      <c r="AR679" s="222"/>
      <c r="AS679" s="4"/>
      <c r="AT679" s="4"/>
      <c r="AU679" s="216"/>
      <c r="AV679" s="4"/>
      <c r="AW679" s="4"/>
      <c r="AX679" s="4"/>
      <c r="AY679" s="4"/>
      <c r="AZ679" s="4"/>
      <c r="BA679" s="4"/>
      <c r="BB679" s="4"/>
    </row>
    <row r="680" spans="34:54" ht="26.25" customHeight="1" x14ac:dyDescent="0.35">
      <c r="AH680" s="221"/>
      <c r="AO680" s="4"/>
      <c r="AP680" s="222"/>
      <c r="AQ680" s="4"/>
      <c r="AR680" s="222"/>
      <c r="AS680" s="4"/>
      <c r="AT680" s="4"/>
      <c r="AU680" s="216"/>
      <c r="AV680" s="4"/>
      <c r="AW680" s="4"/>
      <c r="AX680" s="4"/>
      <c r="AY680" s="4"/>
      <c r="AZ680" s="4"/>
      <c r="BA680" s="4"/>
      <c r="BB680" s="4"/>
    </row>
    <row r="681" spans="34:54" ht="26.25" customHeight="1" x14ac:dyDescent="0.35">
      <c r="AH681" s="221"/>
      <c r="AO681" s="4"/>
      <c r="AP681" s="222"/>
      <c r="AQ681" s="4"/>
      <c r="AR681" s="222"/>
      <c r="AS681" s="4"/>
      <c r="AT681" s="4"/>
      <c r="AU681" s="216"/>
      <c r="AV681" s="4"/>
      <c r="AW681" s="4"/>
      <c r="AX681" s="4"/>
      <c r="AY681" s="4"/>
      <c r="AZ681" s="4"/>
      <c r="BA681" s="4"/>
      <c r="BB681" s="4"/>
    </row>
    <row r="682" spans="34:54" ht="26.25" customHeight="1" x14ac:dyDescent="0.35">
      <c r="AH682" s="221"/>
      <c r="AO682" s="4"/>
      <c r="AP682" s="222"/>
      <c r="AQ682" s="4"/>
      <c r="AR682" s="222"/>
      <c r="AS682" s="4"/>
      <c r="AT682" s="4"/>
      <c r="AU682" s="216"/>
      <c r="AV682" s="4"/>
      <c r="AW682" s="4"/>
      <c r="AX682" s="4"/>
      <c r="AY682" s="4"/>
      <c r="AZ682" s="4"/>
      <c r="BA682" s="4"/>
      <c r="BB682" s="4"/>
    </row>
    <row r="683" spans="34:54" ht="26.25" customHeight="1" x14ac:dyDescent="0.35">
      <c r="AH683" s="221"/>
      <c r="AO683" s="4"/>
      <c r="AP683" s="222"/>
      <c r="AQ683" s="4"/>
      <c r="AR683" s="222"/>
      <c r="AS683" s="4"/>
      <c r="AT683" s="4"/>
      <c r="AU683" s="216"/>
      <c r="AV683" s="4"/>
      <c r="AW683" s="4"/>
      <c r="AX683" s="4"/>
      <c r="AY683" s="4"/>
      <c r="AZ683" s="4"/>
      <c r="BA683" s="4"/>
      <c r="BB683" s="4"/>
    </row>
    <row r="684" spans="34:54" ht="26.25" customHeight="1" x14ac:dyDescent="0.35">
      <c r="AH684" s="221"/>
      <c r="AO684" s="4"/>
      <c r="AP684" s="222"/>
      <c r="AQ684" s="4"/>
      <c r="AR684" s="222"/>
      <c r="AS684" s="4"/>
      <c r="AT684" s="4"/>
      <c r="AU684" s="216"/>
      <c r="AV684" s="4"/>
      <c r="AW684" s="4"/>
      <c r="AX684" s="4"/>
      <c r="AY684" s="4"/>
      <c r="AZ684" s="4"/>
      <c r="BA684" s="4"/>
      <c r="BB684" s="4"/>
    </row>
    <row r="685" spans="34:54" ht="26.25" customHeight="1" x14ac:dyDescent="0.35">
      <c r="AH685" s="221"/>
      <c r="AO685" s="4"/>
      <c r="AP685" s="222"/>
      <c r="AQ685" s="4"/>
      <c r="AR685" s="222"/>
      <c r="AS685" s="4"/>
      <c r="AT685" s="4"/>
      <c r="AU685" s="216"/>
      <c r="AV685" s="4"/>
      <c r="AW685" s="4"/>
      <c r="AX685" s="4"/>
      <c r="AY685" s="4"/>
      <c r="AZ685" s="4"/>
      <c r="BA685" s="4"/>
      <c r="BB685" s="4"/>
    </row>
    <row r="686" spans="34:54" ht="26.25" customHeight="1" x14ac:dyDescent="0.35">
      <c r="AH686" s="221"/>
      <c r="AO686" s="4"/>
      <c r="AP686" s="222"/>
      <c r="AQ686" s="4"/>
      <c r="AR686" s="222"/>
      <c r="AS686" s="4"/>
      <c r="AT686" s="4"/>
      <c r="AU686" s="216"/>
      <c r="AV686" s="4"/>
      <c r="AW686" s="4"/>
      <c r="AX686" s="4"/>
      <c r="AY686" s="4"/>
      <c r="AZ686" s="4"/>
      <c r="BA686" s="4"/>
      <c r="BB686" s="4"/>
    </row>
    <row r="687" spans="34:54" ht="26.25" customHeight="1" x14ac:dyDescent="0.35">
      <c r="AH687" s="221"/>
      <c r="AO687" s="4"/>
      <c r="AP687" s="222"/>
      <c r="AQ687" s="4"/>
      <c r="AR687" s="222"/>
      <c r="AS687" s="4"/>
      <c r="AT687" s="4"/>
      <c r="AU687" s="216"/>
      <c r="AV687" s="4"/>
      <c r="AW687" s="4"/>
      <c r="AX687" s="4"/>
      <c r="AY687" s="4"/>
      <c r="AZ687" s="4"/>
      <c r="BA687" s="4"/>
      <c r="BB687" s="4"/>
    </row>
    <row r="688" spans="34:54" ht="26.25" customHeight="1" x14ac:dyDescent="0.35">
      <c r="AH688" s="221"/>
      <c r="AO688" s="4"/>
      <c r="AP688" s="222"/>
      <c r="AQ688" s="4"/>
      <c r="AR688" s="222"/>
      <c r="AS688" s="4"/>
      <c r="AT688" s="4"/>
      <c r="AU688" s="216"/>
      <c r="AV688" s="4"/>
      <c r="AW688" s="4"/>
      <c r="AX688" s="4"/>
      <c r="AY688" s="4"/>
      <c r="AZ688" s="4"/>
      <c r="BA688" s="4"/>
      <c r="BB688" s="4"/>
    </row>
    <row r="689" spans="34:54" ht="26.25" customHeight="1" x14ac:dyDescent="0.35">
      <c r="AH689" s="221"/>
      <c r="AO689" s="4"/>
      <c r="AP689" s="222"/>
      <c r="AQ689" s="4"/>
      <c r="AR689" s="222"/>
      <c r="AS689" s="4"/>
      <c r="AT689" s="4"/>
      <c r="AU689" s="216"/>
      <c r="AV689" s="4"/>
      <c r="AW689" s="4"/>
      <c r="AX689" s="4"/>
      <c r="AY689" s="4"/>
      <c r="AZ689" s="4"/>
      <c r="BA689" s="4"/>
      <c r="BB689" s="4"/>
    </row>
    <row r="690" spans="34:54" ht="26.25" customHeight="1" x14ac:dyDescent="0.35">
      <c r="AH690" s="221"/>
      <c r="AO690" s="4"/>
      <c r="AP690" s="222"/>
      <c r="AQ690" s="4"/>
      <c r="AR690" s="222"/>
      <c r="AS690" s="4"/>
      <c r="AT690" s="4"/>
      <c r="AU690" s="216"/>
      <c r="AV690" s="4"/>
      <c r="AW690" s="4"/>
      <c r="AX690" s="4"/>
      <c r="AY690" s="4"/>
      <c r="AZ690" s="4"/>
      <c r="BA690" s="4"/>
      <c r="BB690" s="4"/>
    </row>
    <row r="691" spans="34:54" ht="26.25" customHeight="1" x14ac:dyDescent="0.35">
      <c r="AH691" s="221"/>
      <c r="AO691" s="4"/>
      <c r="AP691" s="222"/>
      <c r="AQ691" s="4"/>
      <c r="AR691" s="222"/>
      <c r="AS691" s="4"/>
      <c r="AT691" s="4"/>
      <c r="AU691" s="216"/>
      <c r="AV691" s="4"/>
      <c r="AW691" s="4"/>
      <c r="AX691" s="4"/>
      <c r="AY691" s="4"/>
      <c r="AZ691" s="4"/>
      <c r="BA691" s="4"/>
      <c r="BB691" s="4"/>
    </row>
    <row r="692" spans="34:54" ht="26.25" customHeight="1" x14ac:dyDescent="0.35">
      <c r="AH692" s="221"/>
      <c r="AO692" s="4"/>
      <c r="AP692" s="222"/>
      <c r="AQ692" s="4"/>
      <c r="AR692" s="222"/>
      <c r="AS692" s="4"/>
      <c r="AT692" s="4"/>
      <c r="AU692" s="216"/>
      <c r="AV692" s="4"/>
      <c r="AW692" s="4"/>
      <c r="AX692" s="4"/>
      <c r="AY692" s="4"/>
      <c r="AZ692" s="4"/>
      <c r="BA692" s="4"/>
      <c r="BB692" s="4"/>
    </row>
    <row r="693" spans="34:54" ht="26.25" customHeight="1" x14ac:dyDescent="0.35">
      <c r="AH693" s="221"/>
      <c r="AO693" s="4"/>
      <c r="AP693" s="222"/>
      <c r="AQ693" s="4"/>
      <c r="AR693" s="222"/>
      <c r="AS693" s="4"/>
      <c r="AT693" s="4"/>
      <c r="AU693" s="216"/>
      <c r="AV693" s="4"/>
      <c r="AW693" s="4"/>
      <c r="AX693" s="4"/>
      <c r="AY693" s="4"/>
      <c r="AZ693" s="4"/>
      <c r="BA693" s="4"/>
      <c r="BB693" s="4"/>
    </row>
    <row r="694" spans="34:54" ht="26.25" customHeight="1" x14ac:dyDescent="0.35">
      <c r="AH694" s="221"/>
      <c r="AO694" s="4"/>
      <c r="AP694" s="222"/>
      <c r="AQ694" s="4"/>
      <c r="AR694" s="222"/>
      <c r="AS694" s="4"/>
      <c r="AT694" s="4"/>
      <c r="AU694" s="216"/>
      <c r="AV694" s="4"/>
      <c r="AW694" s="4"/>
      <c r="AX694" s="4"/>
      <c r="AY694" s="4"/>
      <c r="AZ694" s="4"/>
      <c r="BA694" s="4"/>
      <c r="BB694" s="4"/>
    </row>
    <row r="695" spans="34:54" ht="26.25" customHeight="1" x14ac:dyDescent="0.35">
      <c r="AH695" s="221"/>
      <c r="AO695" s="4"/>
      <c r="AP695" s="222"/>
      <c r="AQ695" s="4"/>
      <c r="AR695" s="222"/>
      <c r="AS695" s="4"/>
      <c r="AT695" s="4"/>
      <c r="AU695" s="216"/>
      <c r="AV695" s="4"/>
      <c r="AW695" s="4"/>
      <c r="AX695" s="4"/>
      <c r="AY695" s="4"/>
      <c r="AZ695" s="4"/>
      <c r="BA695" s="4"/>
      <c r="BB695" s="4"/>
    </row>
    <row r="696" spans="34:54" ht="26.25" customHeight="1" x14ac:dyDescent="0.35">
      <c r="AH696" s="221"/>
      <c r="AO696" s="4"/>
      <c r="AP696" s="222"/>
      <c r="AQ696" s="4"/>
      <c r="AR696" s="222"/>
      <c r="AS696" s="4"/>
      <c r="AT696" s="4"/>
      <c r="AU696" s="216"/>
      <c r="AV696" s="4"/>
      <c r="AW696" s="4"/>
      <c r="AX696" s="4"/>
      <c r="AY696" s="4"/>
      <c r="AZ696" s="4"/>
      <c r="BA696" s="4"/>
      <c r="BB696" s="4"/>
    </row>
    <row r="697" spans="34:54" ht="26.25" customHeight="1" x14ac:dyDescent="0.35">
      <c r="AH697" s="221"/>
      <c r="AO697" s="4"/>
      <c r="AP697" s="222"/>
      <c r="AQ697" s="4"/>
      <c r="AR697" s="222"/>
      <c r="AS697" s="4"/>
      <c r="AT697" s="4"/>
      <c r="AU697" s="216"/>
      <c r="AV697" s="4"/>
      <c r="AW697" s="4"/>
      <c r="AX697" s="4"/>
      <c r="AY697" s="4"/>
      <c r="AZ697" s="4"/>
      <c r="BA697" s="4"/>
      <c r="BB697" s="4"/>
    </row>
    <row r="698" spans="34:54" ht="26.25" customHeight="1" x14ac:dyDescent="0.35">
      <c r="AH698" s="221"/>
      <c r="AO698" s="4"/>
      <c r="AP698" s="222"/>
      <c r="AQ698" s="4"/>
      <c r="AR698" s="222"/>
      <c r="AS698" s="4"/>
      <c r="AT698" s="4"/>
      <c r="AU698" s="216"/>
      <c r="AV698" s="4"/>
      <c r="AW698" s="4"/>
      <c r="AX698" s="4"/>
      <c r="AY698" s="4"/>
      <c r="AZ698" s="4"/>
      <c r="BA698" s="4"/>
      <c r="BB698" s="4"/>
    </row>
    <row r="699" spans="34:54" ht="26.25" customHeight="1" x14ac:dyDescent="0.35">
      <c r="AH699" s="221"/>
      <c r="AO699" s="4"/>
      <c r="AP699" s="222"/>
      <c r="AQ699" s="4"/>
      <c r="AR699" s="222"/>
      <c r="AS699" s="4"/>
      <c r="AT699" s="4"/>
      <c r="AU699" s="216"/>
      <c r="AV699" s="4"/>
      <c r="AW699" s="4"/>
      <c r="AX699" s="4"/>
      <c r="AY699" s="4"/>
      <c r="AZ699" s="4"/>
      <c r="BA699" s="4"/>
      <c r="BB699" s="4"/>
    </row>
    <row r="700" spans="34:54" ht="26.25" customHeight="1" x14ac:dyDescent="0.35">
      <c r="AH700" s="221"/>
      <c r="AO700" s="4"/>
      <c r="AP700" s="222"/>
      <c r="AQ700" s="4"/>
      <c r="AR700" s="222"/>
      <c r="AS700" s="4"/>
      <c r="AT700" s="4"/>
      <c r="AU700" s="216"/>
      <c r="AV700" s="4"/>
      <c r="AW700" s="4"/>
      <c r="AX700" s="4"/>
      <c r="AY700" s="4"/>
      <c r="AZ700" s="4"/>
      <c r="BA700" s="4"/>
      <c r="BB700" s="4"/>
    </row>
    <row r="701" spans="34:54" ht="26.25" customHeight="1" x14ac:dyDescent="0.35">
      <c r="AH701" s="221"/>
      <c r="AO701" s="4"/>
      <c r="AP701" s="222"/>
      <c r="AQ701" s="4"/>
      <c r="AR701" s="222"/>
      <c r="AS701" s="4"/>
      <c r="AT701" s="4"/>
      <c r="AU701" s="216"/>
      <c r="AV701" s="4"/>
      <c r="AW701" s="4"/>
      <c r="AX701" s="4"/>
      <c r="AY701" s="4"/>
      <c r="AZ701" s="4"/>
      <c r="BA701" s="4"/>
      <c r="BB701" s="4"/>
    </row>
    <row r="702" spans="34:54" ht="26.25" customHeight="1" x14ac:dyDescent="0.35">
      <c r="AH702" s="221"/>
      <c r="AO702" s="4"/>
      <c r="AP702" s="222"/>
      <c r="AQ702" s="4"/>
      <c r="AR702" s="222"/>
      <c r="AS702" s="4"/>
      <c r="AT702" s="4"/>
      <c r="AU702" s="216"/>
      <c r="AV702" s="4"/>
      <c r="AW702" s="4"/>
      <c r="AX702" s="4"/>
      <c r="AY702" s="4"/>
      <c r="AZ702" s="4"/>
      <c r="BA702" s="4"/>
      <c r="BB702" s="4"/>
    </row>
    <row r="703" spans="34:54" ht="26.25" customHeight="1" x14ac:dyDescent="0.35">
      <c r="AH703" s="221"/>
      <c r="AO703" s="4"/>
      <c r="AP703" s="222"/>
      <c r="AQ703" s="4"/>
      <c r="AR703" s="222"/>
      <c r="AS703" s="4"/>
      <c r="AT703" s="4"/>
      <c r="AU703" s="216"/>
      <c r="AV703" s="4"/>
      <c r="AW703" s="4"/>
      <c r="AX703" s="4"/>
      <c r="AY703" s="4"/>
      <c r="AZ703" s="4"/>
      <c r="BA703" s="4"/>
      <c r="BB703" s="4"/>
    </row>
    <row r="704" spans="34:54" ht="26.25" customHeight="1" x14ac:dyDescent="0.35">
      <c r="AH704" s="221"/>
      <c r="AO704" s="4"/>
      <c r="AP704" s="222"/>
      <c r="AQ704" s="4"/>
      <c r="AR704" s="222"/>
      <c r="AS704" s="4"/>
      <c r="AT704" s="4"/>
      <c r="AU704" s="216"/>
      <c r="AV704" s="4"/>
      <c r="AW704" s="4"/>
      <c r="AX704" s="4"/>
      <c r="AY704" s="4"/>
      <c r="AZ704" s="4"/>
      <c r="BA704" s="4"/>
      <c r="BB704" s="4"/>
    </row>
    <row r="705" spans="34:54" ht="26.25" customHeight="1" x14ac:dyDescent="0.35">
      <c r="AH705" s="221"/>
      <c r="AO705" s="4"/>
      <c r="AP705" s="222"/>
      <c r="AQ705" s="4"/>
      <c r="AR705" s="222"/>
      <c r="AS705" s="4"/>
      <c r="AT705" s="4"/>
      <c r="AU705" s="216"/>
      <c r="AV705" s="4"/>
      <c r="AW705" s="4"/>
      <c r="AX705" s="4"/>
      <c r="AY705" s="4"/>
      <c r="AZ705" s="4"/>
      <c r="BA705" s="4"/>
      <c r="BB705" s="4"/>
    </row>
    <row r="706" spans="34:54" ht="26.25" customHeight="1" x14ac:dyDescent="0.35">
      <c r="AH706" s="221"/>
      <c r="AO706" s="4"/>
      <c r="AP706" s="222"/>
      <c r="AQ706" s="4"/>
      <c r="AR706" s="222"/>
      <c r="AS706" s="4"/>
      <c r="AT706" s="4"/>
      <c r="AU706" s="216"/>
      <c r="AV706" s="4"/>
      <c r="AW706" s="4"/>
      <c r="AX706" s="4"/>
      <c r="AY706" s="4"/>
      <c r="AZ706" s="4"/>
      <c r="BA706" s="4"/>
      <c r="BB706" s="4"/>
    </row>
    <row r="707" spans="34:54" ht="26.25" customHeight="1" x14ac:dyDescent="0.35">
      <c r="AH707" s="221"/>
      <c r="AO707" s="4"/>
      <c r="AP707" s="222"/>
      <c r="AQ707" s="4"/>
      <c r="AR707" s="222"/>
      <c r="AS707" s="4"/>
      <c r="AT707" s="4"/>
      <c r="AU707" s="216"/>
      <c r="AV707" s="4"/>
      <c r="AW707" s="4"/>
      <c r="AX707" s="4"/>
      <c r="AY707" s="4"/>
      <c r="AZ707" s="4"/>
      <c r="BA707" s="4"/>
      <c r="BB707" s="4"/>
    </row>
    <row r="708" spans="34:54" ht="26.25" customHeight="1" x14ac:dyDescent="0.35">
      <c r="AH708" s="221"/>
      <c r="AO708" s="4"/>
      <c r="AP708" s="222"/>
      <c r="AQ708" s="4"/>
      <c r="AR708" s="222"/>
      <c r="AS708" s="4"/>
      <c r="AT708" s="4"/>
      <c r="AU708" s="216"/>
      <c r="AV708" s="4"/>
      <c r="AW708" s="4"/>
      <c r="AX708" s="4"/>
      <c r="AY708" s="4"/>
      <c r="AZ708" s="4"/>
      <c r="BA708" s="4"/>
      <c r="BB708" s="4"/>
    </row>
    <row r="709" spans="34:54" ht="26.25" customHeight="1" x14ac:dyDescent="0.35">
      <c r="AH709" s="221"/>
      <c r="AO709" s="4"/>
      <c r="AP709" s="222"/>
      <c r="AQ709" s="4"/>
      <c r="AR709" s="222"/>
      <c r="AS709" s="4"/>
      <c r="AT709" s="4"/>
      <c r="AU709" s="216"/>
      <c r="AV709" s="4"/>
      <c r="AW709" s="4"/>
      <c r="AX709" s="4"/>
      <c r="AY709" s="4"/>
      <c r="AZ709" s="4"/>
      <c r="BA709" s="4"/>
      <c r="BB709" s="4"/>
    </row>
    <row r="710" spans="34:54" ht="26.25" customHeight="1" x14ac:dyDescent="0.35">
      <c r="AH710" s="221"/>
      <c r="AO710" s="4"/>
      <c r="AP710" s="222"/>
      <c r="AQ710" s="4"/>
      <c r="AR710" s="222"/>
      <c r="AS710" s="4"/>
      <c r="AT710" s="4"/>
      <c r="AU710" s="216"/>
      <c r="AV710" s="4"/>
      <c r="AW710" s="4"/>
      <c r="AX710" s="4"/>
      <c r="AY710" s="4"/>
      <c r="AZ710" s="4"/>
      <c r="BA710" s="4"/>
      <c r="BB710" s="4"/>
    </row>
    <row r="711" spans="34:54" ht="26.25" customHeight="1" x14ac:dyDescent="0.35">
      <c r="AH711" s="221"/>
      <c r="AO711" s="4"/>
      <c r="AP711" s="222"/>
      <c r="AQ711" s="4"/>
      <c r="AR711" s="222"/>
      <c r="AS711" s="4"/>
      <c r="AT711" s="4"/>
      <c r="AU711" s="216"/>
      <c r="AV711" s="4"/>
      <c r="AW711" s="4"/>
      <c r="AX711" s="4"/>
      <c r="AY711" s="4"/>
      <c r="AZ711" s="4"/>
      <c r="BA711" s="4"/>
      <c r="BB711" s="4"/>
    </row>
    <row r="712" spans="34:54" ht="26.25" customHeight="1" x14ac:dyDescent="0.35">
      <c r="AH712" s="221"/>
      <c r="AO712" s="4"/>
      <c r="AP712" s="222"/>
      <c r="AQ712" s="4"/>
      <c r="AR712" s="222"/>
      <c r="AS712" s="4"/>
      <c r="AT712" s="4"/>
      <c r="AU712" s="216"/>
      <c r="AV712" s="4"/>
      <c r="AW712" s="4"/>
      <c r="AX712" s="4"/>
      <c r="AY712" s="4"/>
      <c r="AZ712" s="4"/>
      <c r="BA712" s="4"/>
      <c r="BB712" s="4"/>
    </row>
    <row r="713" spans="34:54" ht="26.25" customHeight="1" x14ac:dyDescent="0.35">
      <c r="AH713" s="221"/>
      <c r="AO713" s="4"/>
      <c r="AP713" s="222"/>
      <c r="AQ713" s="4"/>
      <c r="AR713" s="222"/>
      <c r="AS713" s="4"/>
      <c r="AT713" s="4"/>
      <c r="AU713" s="216"/>
      <c r="AV713" s="4"/>
      <c r="AW713" s="4"/>
      <c r="AX713" s="4"/>
      <c r="AY713" s="4"/>
      <c r="AZ713" s="4"/>
      <c r="BA713" s="4"/>
      <c r="BB713" s="4"/>
    </row>
    <row r="714" spans="34:54" ht="26.25" customHeight="1" x14ac:dyDescent="0.35">
      <c r="AH714" s="221"/>
      <c r="AO714" s="4"/>
      <c r="AP714" s="222"/>
      <c r="AQ714" s="4"/>
      <c r="AR714" s="222"/>
      <c r="AS714" s="4"/>
      <c r="AT714" s="4"/>
      <c r="AU714" s="216"/>
      <c r="AV714" s="4"/>
      <c r="AW714" s="4"/>
      <c r="AX714" s="4"/>
      <c r="AY714" s="4"/>
      <c r="AZ714" s="4"/>
      <c r="BA714" s="4"/>
      <c r="BB714" s="4"/>
    </row>
    <row r="715" spans="34:54" ht="26.25" customHeight="1" x14ac:dyDescent="0.35">
      <c r="AH715" s="221"/>
      <c r="AO715" s="4"/>
      <c r="AP715" s="222"/>
      <c r="AQ715" s="4"/>
      <c r="AR715" s="222"/>
      <c r="AS715" s="4"/>
      <c r="AT715" s="4"/>
      <c r="AU715" s="216"/>
      <c r="AV715" s="4"/>
      <c r="AW715" s="4"/>
      <c r="AX715" s="4"/>
      <c r="AY715" s="4"/>
      <c r="AZ715" s="4"/>
      <c r="BA715" s="4"/>
      <c r="BB715" s="4"/>
    </row>
    <row r="716" spans="34:54" ht="26.25" customHeight="1" x14ac:dyDescent="0.35">
      <c r="AH716" s="221"/>
      <c r="AO716" s="4"/>
      <c r="AP716" s="222"/>
      <c r="AQ716" s="4"/>
      <c r="AR716" s="222"/>
      <c r="AS716" s="4"/>
      <c r="AT716" s="4"/>
      <c r="AU716" s="216"/>
      <c r="AV716" s="4"/>
      <c r="AW716" s="4"/>
      <c r="AX716" s="4"/>
      <c r="AY716" s="4"/>
      <c r="AZ716" s="4"/>
      <c r="BA716" s="4"/>
      <c r="BB716" s="4"/>
    </row>
    <row r="717" spans="34:54" ht="26.25" customHeight="1" x14ac:dyDescent="0.35">
      <c r="AH717" s="221"/>
      <c r="AO717" s="4"/>
      <c r="AP717" s="222"/>
      <c r="AQ717" s="4"/>
      <c r="AR717" s="222"/>
      <c r="AS717" s="4"/>
      <c r="AT717" s="4"/>
      <c r="AU717" s="216"/>
      <c r="AV717" s="4"/>
      <c r="AW717" s="4"/>
      <c r="AX717" s="4"/>
      <c r="AY717" s="4"/>
      <c r="AZ717" s="4"/>
      <c r="BA717" s="4"/>
      <c r="BB717" s="4"/>
    </row>
    <row r="718" spans="34:54" ht="26.25" customHeight="1" x14ac:dyDescent="0.35">
      <c r="AH718" s="221"/>
      <c r="AO718" s="4"/>
      <c r="AP718" s="222"/>
      <c r="AQ718" s="4"/>
      <c r="AR718" s="222"/>
      <c r="AS718" s="4"/>
      <c r="AT718" s="4"/>
      <c r="AU718" s="216"/>
      <c r="AV718" s="4"/>
      <c r="AW718" s="4"/>
      <c r="AX718" s="4"/>
      <c r="AY718" s="4"/>
      <c r="AZ718" s="4"/>
      <c r="BA718" s="4"/>
      <c r="BB718" s="4"/>
    </row>
    <row r="719" spans="34:54" ht="26.25" customHeight="1" x14ac:dyDescent="0.35">
      <c r="AH719" s="221"/>
      <c r="AO719" s="4"/>
      <c r="AP719" s="222"/>
      <c r="AQ719" s="4"/>
      <c r="AR719" s="222"/>
      <c r="AS719" s="4"/>
      <c r="AT719" s="4"/>
      <c r="AU719" s="216"/>
      <c r="AV719" s="4"/>
      <c r="AW719" s="4"/>
      <c r="AX719" s="4"/>
      <c r="AY719" s="4"/>
      <c r="AZ719" s="4"/>
      <c r="BA719" s="4"/>
      <c r="BB719" s="4"/>
    </row>
    <row r="720" spans="34:54" ht="26.25" customHeight="1" x14ac:dyDescent="0.35">
      <c r="AH720" s="221"/>
      <c r="AO720" s="4"/>
      <c r="AP720" s="222"/>
      <c r="AQ720" s="4"/>
      <c r="AR720" s="222"/>
      <c r="AS720" s="4"/>
      <c r="AT720" s="4"/>
      <c r="AU720" s="216"/>
      <c r="AV720" s="4"/>
      <c r="AW720" s="4"/>
      <c r="AX720" s="4"/>
      <c r="AY720" s="4"/>
      <c r="AZ720" s="4"/>
      <c r="BA720" s="4"/>
      <c r="BB720" s="4"/>
    </row>
    <row r="721" spans="34:54" ht="26.25" customHeight="1" x14ac:dyDescent="0.35">
      <c r="AH721" s="221"/>
      <c r="AO721" s="4"/>
      <c r="AP721" s="222"/>
      <c r="AQ721" s="4"/>
      <c r="AR721" s="222"/>
      <c r="AS721" s="4"/>
      <c r="AT721" s="4"/>
      <c r="AU721" s="216"/>
      <c r="AV721" s="4"/>
      <c r="AW721" s="4"/>
      <c r="AX721" s="4"/>
      <c r="AY721" s="4"/>
      <c r="AZ721" s="4"/>
      <c r="BA721" s="4"/>
      <c r="BB721" s="4"/>
    </row>
    <row r="722" spans="34:54" ht="26.25" customHeight="1" x14ac:dyDescent="0.35">
      <c r="AH722" s="221"/>
      <c r="AO722" s="4"/>
      <c r="AP722" s="222"/>
      <c r="AQ722" s="4"/>
      <c r="AR722" s="222"/>
      <c r="AS722" s="4"/>
      <c r="AT722" s="4"/>
      <c r="AU722" s="216"/>
      <c r="AV722" s="4"/>
      <c r="AW722" s="4"/>
      <c r="AX722" s="4"/>
      <c r="AY722" s="4"/>
      <c r="AZ722" s="4"/>
      <c r="BA722" s="4"/>
      <c r="BB722" s="4"/>
    </row>
    <row r="723" spans="34:54" ht="26.25" customHeight="1" x14ac:dyDescent="0.35">
      <c r="AH723" s="221"/>
      <c r="AO723" s="4"/>
      <c r="AP723" s="222"/>
      <c r="AQ723" s="4"/>
      <c r="AR723" s="222"/>
      <c r="AS723" s="4"/>
      <c r="AT723" s="4"/>
      <c r="AU723" s="216"/>
      <c r="AV723" s="4"/>
      <c r="AW723" s="4"/>
      <c r="AX723" s="4"/>
      <c r="AY723" s="4"/>
      <c r="AZ723" s="4"/>
      <c r="BA723" s="4"/>
      <c r="BB723" s="4"/>
    </row>
    <row r="724" spans="34:54" ht="26.25" customHeight="1" x14ac:dyDescent="0.35">
      <c r="AH724" s="221"/>
      <c r="AO724" s="4"/>
      <c r="AP724" s="222"/>
      <c r="AQ724" s="4"/>
      <c r="AR724" s="222"/>
      <c r="AS724" s="4"/>
      <c r="AT724" s="4"/>
      <c r="AU724" s="216"/>
      <c r="AV724" s="4"/>
      <c r="AW724" s="4"/>
      <c r="AX724" s="4"/>
      <c r="AY724" s="4"/>
      <c r="AZ724" s="4"/>
      <c r="BA724" s="4"/>
      <c r="BB724" s="4"/>
    </row>
    <row r="725" spans="34:54" ht="26.25" customHeight="1" x14ac:dyDescent="0.35">
      <c r="AH725" s="221"/>
      <c r="AO725" s="4"/>
      <c r="AP725" s="222"/>
      <c r="AQ725" s="4"/>
      <c r="AR725" s="222"/>
      <c r="AS725" s="4"/>
      <c r="AT725" s="4"/>
      <c r="AU725" s="216"/>
      <c r="AV725" s="4"/>
      <c r="AW725" s="4"/>
      <c r="AX725" s="4"/>
      <c r="AY725" s="4"/>
      <c r="AZ725" s="4"/>
      <c r="BA725" s="4"/>
      <c r="BB725" s="4"/>
    </row>
    <row r="726" spans="34:54" ht="26.25" customHeight="1" x14ac:dyDescent="0.35">
      <c r="AH726" s="221"/>
      <c r="AO726" s="4"/>
      <c r="AP726" s="222"/>
      <c r="AQ726" s="4"/>
      <c r="AR726" s="222"/>
      <c r="AS726" s="4"/>
      <c r="AT726" s="4"/>
      <c r="AU726" s="216"/>
      <c r="AV726" s="4"/>
      <c r="AW726" s="4"/>
      <c r="AX726" s="4"/>
      <c r="AY726" s="4"/>
      <c r="AZ726" s="4"/>
      <c r="BA726" s="4"/>
      <c r="BB726" s="4"/>
    </row>
    <row r="727" spans="34:54" ht="26.25" customHeight="1" x14ac:dyDescent="0.35">
      <c r="AH727" s="221"/>
      <c r="AO727" s="4"/>
      <c r="AP727" s="222"/>
      <c r="AQ727" s="4"/>
      <c r="AR727" s="222"/>
      <c r="AS727" s="4"/>
      <c r="AT727" s="4"/>
      <c r="AU727" s="216"/>
      <c r="AV727" s="4"/>
      <c r="AW727" s="4"/>
      <c r="AX727" s="4"/>
      <c r="AY727" s="4"/>
      <c r="AZ727" s="4"/>
      <c r="BA727" s="4"/>
      <c r="BB727" s="4"/>
    </row>
    <row r="728" spans="34:54" ht="26.25" customHeight="1" x14ac:dyDescent="0.35">
      <c r="AH728" s="221"/>
      <c r="AO728" s="4"/>
      <c r="AP728" s="222"/>
      <c r="AQ728" s="4"/>
      <c r="AR728" s="222"/>
      <c r="AS728" s="4"/>
      <c r="AT728" s="4"/>
      <c r="AU728" s="216"/>
      <c r="AV728" s="4"/>
      <c r="AW728" s="4"/>
      <c r="AX728" s="4"/>
      <c r="AY728" s="4"/>
      <c r="AZ728" s="4"/>
      <c r="BA728" s="4"/>
      <c r="BB728" s="4"/>
    </row>
    <row r="729" spans="34:54" ht="26.25" customHeight="1" x14ac:dyDescent="0.35">
      <c r="AH729" s="221"/>
      <c r="AO729" s="4"/>
      <c r="AP729" s="222"/>
      <c r="AQ729" s="4"/>
      <c r="AR729" s="222"/>
      <c r="AS729" s="4"/>
      <c r="AT729" s="4"/>
      <c r="AU729" s="216"/>
      <c r="AV729" s="4"/>
      <c r="AW729" s="4"/>
      <c r="AX729" s="4"/>
      <c r="AY729" s="4"/>
      <c r="AZ729" s="4"/>
      <c r="BA729" s="4"/>
      <c r="BB729" s="4"/>
    </row>
    <row r="730" spans="34:54" ht="26.25" customHeight="1" x14ac:dyDescent="0.35">
      <c r="AH730" s="221"/>
      <c r="AO730" s="4"/>
      <c r="AP730" s="222"/>
      <c r="AQ730" s="4"/>
      <c r="AR730" s="222"/>
      <c r="AS730" s="4"/>
      <c r="AT730" s="4"/>
      <c r="AU730" s="216"/>
      <c r="AV730" s="4"/>
      <c r="AW730" s="4"/>
      <c r="AX730" s="4"/>
      <c r="AY730" s="4"/>
      <c r="AZ730" s="4"/>
      <c r="BA730" s="4"/>
      <c r="BB730" s="4"/>
    </row>
    <row r="731" spans="34:54" ht="26.25" customHeight="1" x14ac:dyDescent="0.35">
      <c r="AH731" s="221"/>
      <c r="AO731" s="4"/>
      <c r="AP731" s="222"/>
      <c r="AQ731" s="4"/>
      <c r="AR731" s="222"/>
      <c r="AS731" s="4"/>
      <c r="AT731" s="4"/>
      <c r="AU731" s="216"/>
      <c r="AV731" s="4"/>
      <c r="AW731" s="4"/>
      <c r="AX731" s="4"/>
      <c r="AY731" s="4"/>
      <c r="AZ731" s="4"/>
      <c r="BA731" s="4"/>
      <c r="BB731" s="4"/>
    </row>
    <row r="732" spans="34:54" ht="26.25" customHeight="1" x14ac:dyDescent="0.35">
      <c r="AH732" s="221"/>
      <c r="AO732" s="4"/>
      <c r="AP732" s="222"/>
      <c r="AQ732" s="4"/>
      <c r="AR732" s="222"/>
      <c r="AS732" s="4"/>
      <c r="AT732" s="4"/>
      <c r="AU732" s="216"/>
      <c r="AV732" s="4"/>
      <c r="AW732" s="4"/>
      <c r="AX732" s="4"/>
      <c r="AY732" s="4"/>
      <c r="AZ732" s="4"/>
      <c r="BA732" s="4"/>
      <c r="BB732" s="4"/>
    </row>
    <row r="733" spans="34:54" ht="26.25" customHeight="1" x14ac:dyDescent="0.35">
      <c r="AH733" s="221"/>
      <c r="AO733" s="4"/>
      <c r="AP733" s="222"/>
      <c r="AQ733" s="4"/>
      <c r="AR733" s="222"/>
      <c r="AS733" s="4"/>
      <c r="AT733" s="4"/>
      <c r="AU733" s="216"/>
      <c r="AV733" s="4"/>
      <c r="AW733" s="4"/>
      <c r="AX733" s="4"/>
      <c r="AY733" s="4"/>
      <c r="AZ733" s="4"/>
      <c r="BA733" s="4"/>
      <c r="BB733" s="4"/>
    </row>
    <row r="734" spans="34:54" ht="26.25" customHeight="1" x14ac:dyDescent="0.35">
      <c r="AH734" s="221"/>
      <c r="AO734" s="4"/>
      <c r="AP734" s="222"/>
      <c r="AQ734" s="4"/>
      <c r="AR734" s="222"/>
      <c r="AS734" s="4"/>
      <c r="AT734" s="4"/>
      <c r="AU734" s="216"/>
      <c r="AV734" s="4"/>
      <c r="AW734" s="4"/>
      <c r="AX734" s="4"/>
      <c r="AY734" s="4"/>
      <c r="AZ734" s="4"/>
      <c r="BA734" s="4"/>
      <c r="BB734" s="4"/>
    </row>
    <row r="735" spans="34:54" ht="26.25" customHeight="1" x14ac:dyDescent="0.35">
      <c r="AH735" s="221"/>
      <c r="AO735" s="4"/>
      <c r="AP735" s="222"/>
      <c r="AQ735" s="4"/>
      <c r="AR735" s="222"/>
      <c r="AS735" s="4"/>
      <c r="AT735" s="4"/>
      <c r="AU735" s="216"/>
      <c r="AV735" s="4"/>
      <c r="AW735" s="4"/>
      <c r="AX735" s="4"/>
      <c r="AY735" s="4"/>
      <c r="AZ735" s="4"/>
      <c r="BA735" s="4"/>
      <c r="BB735" s="4"/>
    </row>
    <row r="736" spans="34:54" ht="26.25" customHeight="1" x14ac:dyDescent="0.35">
      <c r="AH736" s="221"/>
      <c r="AO736" s="4"/>
      <c r="AP736" s="222"/>
      <c r="AQ736" s="4"/>
      <c r="AR736" s="222"/>
      <c r="AS736" s="4"/>
      <c r="AT736" s="4"/>
      <c r="AU736" s="216"/>
      <c r="AV736" s="4"/>
      <c r="AW736" s="4"/>
      <c r="AX736" s="4"/>
      <c r="AY736" s="4"/>
      <c r="AZ736" s="4"/>
      <c r="BA736" s="4"/>
      <c r="BB736" s="4"/>
    </row>
    <row r="737" spans="34:54" ht="26.25" customHeight="1" x14ac:dyDescent="0.35">
      <c r="AH737" s="221"/>
      <c r="AO737" s="4"/>
      <c r="AP737" s="222"/>
      <c r="AQ737" s="4"/>
      <c r="AR737" s="222"/>
      <c r="AS737" s="4"/>
      <c r="AT737" s="4"/>
      <c r="AU737" s="216"/>
      <c r="AV737" s="4"/>
      <c r="AW737" s="4"/>
      <c r="AX737" s="4"/>
      <c r="AY737" s="4"/>
      <c r="AZ737" s="4"/>
      <c r="BA737" s="4"/>
      <c r="BB737" s="4"/>
    </row>
    <row r="738" spans="34:54" ht="26.25" customHeight="1" x14ac:dyDescent="0.35">
      <c r="AH738" s="221"/>
      <c r="AO738" s="4"/>
      <c r="AP738" s="222"/>
      <c r="AQ738" s="4"/>
      <c r="AR738" s="222"/>
      <c r="AS738" s="4"/>
      <c r="AT738" s="4"/>
      <c r="AU738" s="216"/>
      <c r="AV738" s="4"/>
      <c r="AW738" s="4"/>
      <c r="AX738" s="4"/>
      <c r="AY738" s="4"/>
      <c r="AZ738" s="4"/>
      <c r="BA738" s="4"/>
      <c r="BB738" s="4"/>
    </row>
    <row r="739" spans="34:54" ht="26.25" customHeight="1" x14ac:dyDescent="0.35">
      <c r="AH739" s="221"/>
      <c r="AO739" s="4"/>
      <c r="AP739" s="222"/>
      <c r="AQ739" s="4"/>
      <c r="AR739" s="222"/>
      <c r="AS739" s="4"/>
      <c r="AT739" s="4"/>
      <c r="AU739" s="216"/>
      <c r="AV739" s="4"/>
      <c r="AW739" s="4"/>
      <c r="AX739" s="4"/>
      <c r="AY739" s="4"/>
      <c r="AZ739" s="4"/>
      <c r="BA739" s="4"/>
      <c r="BB739" s="4"/>
    </row>
    <row r="740" spans="34:54" ht="26.25" customHeight="1" x14ac:dyDescent="0.35">
      <c r="AH740" s="221"/>
      <c r="AO740" s="4"/>
      <c r="AP740" s="222"/>
      <c r="AQ740" s="4"/>
      <c r="AR740" s="222"/>
      <c r="AS740" s="4"/>
      <c r="AT740" s="4"/>
      <c r="AU740" s="216"/>
      <c r="AV740" s="4"/>
      <c r="AW740" s="4"/>
      <c r="AX740" s="4"/>
      <c r="AY740" s="4"/>
      <c r="AZ740" s="4"/>
      <c r="BA740" s="4"/>
      <c r="BB740" s="4"/>
    </row>
    <row r="741" spans="34:54" ht="26.25" customHeight="1" x14ac:dyDescent="0.35">
      <c r="AH741" s="221"/>
      <c r="AO741" s="4"/>
      <c r="AP741" s="222"/>
      <c r="AQ741" s="4"/>
      <c r="AR741" s="222"/>
      <c r="AS741" s="4"/>
      <c r="AT741" s="4"/>
      <c r="AU741" s="216"/>
      <c r="AV741" s="4"/>
      <c r="AW741" s="4"/>
      <c r="AX741" s="4"/>
      <c r="AY741" s="4"/>
      <c r="AZ741" s="4"/>
      <c r="BA741" s="4"/>
      <c r="BB741" s="4"/>
    </row>
    <row r="742" spans="34:54" ht="26.25" customHeight="1" x14ac:dyDescent="0.35">
      <c r="AH742" s="221"/>
      <c r="AO742" s="4"/>
      <c r="AP742" s="222"/>
      <c r="AQ742" s="4"/>
      <c r="AR742" s="222"/>
      <c r="AS742" s="4"/>
      <c r="AT742" s="4"/>
      <c r="AU742" s="216"/>
      <c r="AV742" s="4"/>
      <c r="AW742" s="4"/>
      <c r="AX742" s="4"/>
      <c r="AY742" s="4"/>
      <c r="AZ742" s="4"/>
      <c r="BA742" s="4"/>
      <c r="BB742" s="4"/>
    </row>
    <row r="743" spans="34:54" ht="26.25" customHeight="1" x14ac:dyDescent="0.35">
      <c r="AH743" s="221"/>
      <c r="AO743" s="4"/>
      <c r="AP743" s="222"/>
      <c r="AQ743" s="4"/>
      <c r="AR743" s="222"/>
      <c r="AS743" s="4"/>
      <c r="AT743" s="4"/>
      <c r="AU743" s="216"/>
      <c r="AV743" s="4"/>
      <c r="AW743" s="4"/>
      <c r="AX743" s="4"/>
      <c r="AY743" s="4"/>
      <c r="AZ743" s="4"/>
      <c r="BA743" s="4"/>
      <c r="BB743" s="4"/>
    </row>
    <row r="744" spans="34:54" ht="26.25" customHeight="1" x14ac:dyDescent="0.35">
      <c r="AH744" s="221"/>
      <c r="AO744" s="4"/>
      <c r="AP744" s="222"/>
      <c r="AQ744" s="4"/>
      <c r="AR744" s="222"/>
      <c r="AS744" s="4"/>
      <c r="AT744" s="4"/>
      <c r="AU744" s="216"/>
      <c r="AV744" s="4"/>
      <c r="AW744" s="4"/>
      <c r="AX744" s="4"/>
      <c r="AY744" s="4"/>
      <c r="AZ744" s="4"/>
      <c r="BA744" s="4"/>
      <c r="BB744" s="4"/>
    </row>
    <row r="745" spans="34:54" ht="26.25" customHeight="1" x14ac:dyDescent="0.35">
      <c r="AH745" s="221"/>
      <c r="AO745" s="4"/>
      <c r="AP745" s="222"/>
      <c r="AQ745" s="4"/>
      <c r="AR745" s="222"/>
      <c r="AS745" s="4"/>
      <c r="AT745" s="4"/>
      <c r="AU745" s="216"/>
      <c r="AV745" s="4"/>
      <c r="AW745" s="4"/>
      <c r="AX745" s="4"/>
      <c r="AY745" s="4"/>
      <c r="AZ745" s="4"/>
      <c r="BA745" s="4"/>
      <c r="BB745" s="4"/>
    </row>
    <row r="746" spans="34:54" ht="26.25" customHeight="1" x14ac:dyDescent="0.35">
      <c r="AH746" s="221"/>
      <c r="AO746" s="4"/>
      <c r="AP746" s="222"/>
      <c r="AQ746" s="4"/>
      <c r="AR746" s="222"/>
      <c r="AS746" s="4"/>
      <c r="AT746" s="4"/>
      <c r="AU746" s="216"/>
      <c r="AV746" s="4"/>
      <c r="AW746" s="4"/>
      <c r="AX746" s="4"/>
      <c r="AY746" s="4"/>
      <c r="AZ746" s="4"/>
      <c r="BA746" s="4"/>
      <c r="BB746" s="4"/>
    </row>
    <row r="747" spans="34:54" ht="26.25" customHeight="1" x14ac:dyDescent="0.35">
      <c r="AH747" s="221"/>
      <c r="AO747" s="4"/>
      <c r="AP747" s="222"/>
      <c r="AQ747" s="4"/>
      <c r="AR747" s="222"/>
      <c r="AS747" s="4"/>
      <c r="AT747" s="4"/>
      <c r="AU747" s="216"/>
      <c r="AV747" s="4"/>
      <c r="AW747" s="4"/>
      <c r="AX747" s="4"/>
      <c r="AY747" s="4"/>
      <c r="AZ747" s="4"/>
      <c r="BA747" s="4"/>
      <c r="BB747" s="4"/>
    </row>
    <row r="748" spans="34:54" ht="26.25" customHeight="1" x14ac:dyDescent="0.35">
      <c r="AH748" s="221"/>
      <c r="AO748" s="4"/>
      <c r="AP748" s="222"/>
      <c r="AQ748" s="4"/>
      <c r="AR748" s="222"/>
      <c r="AS748" s="4"/>
      <c r="AT748" s="4"/>
      <c r="AU748" s="216"/>
      <c r="AV748" s="4"/>
      <c r="AW748" s="4"/>
      <c r="AX748" s="4"/>
      <c r="AY748" s="4"/>
      <c r="AZ748" s="4"/>
      <c r="BA748" s="4"/>
      <c r="BB748" s="4"/>
    </row>
    <row r="749" spans="34:54" ht="26.25" customHeight="1" x14ac:dyDescent="0.35">
      <c r="AH749" s="221"/>
      <c r="AO749" s="4"/>
      <c r="AP749" s="222"/>
      <c r="AQ749" s="4"/>
      <c r="AR749" s="222"/>
      <c r="AS749" s="4"/>
      <c r="AT749" s="4"/>
      <c r="AU749" s="216"/>
      <c r="AV749" s="4"/>
      <c r="AW749" s="4"/>
      <c r="AX749" s="4"/>
      <c r="AY749" s="4"/>
      <c r="AZ749" s="4"/>
      <c r="BA749" s="4"/>
      <c r="BB749" s="4"/>
    </row>
    <row r="750" spans="34:54" ht="26.25" customHeight="1" x14ac:dyDescent="0.35">
      <c r="AH750" s="221"/>
      <c r="AO750" s="4"/>
      <c r="AP750" s="222"/>
      <c r="AQ750" s="4"/>
      <c r="AR750" s="222"/>
      <c r="AS750" s="4"/>
      <c r="AT750" s="4"/>
      <c r="AU750" s="216"/>
      <c r="AV750" s="4"/>
      <c r="AW750" s="4"/>
      <c r="AX750" s="4"/>
      <c r="AY750" s="4"/>
      <c r="AZ750" s="4"/>
      <c r="BA750" s="4"/>
      <c r="BB750" s="4"/>
    </row>
    <row r="751" spans="34:54" ht="26.25" customHeight="1" x14ac:dyDescent="0.35">
      <c r="AH751" s="221"/>
      <c r="AO751" s="4"/>
      <c r="AP751" s="222"/>
      <c r="AQ751" s="4"/>
      <c r="AR751" s="222"/>
      <c r="AS751" s="4"/>
      <c r="AT751" s="4"/>
      <c r="AU751" s="216"/>
      <c r="AV751" s="4"/>
      <c r="AW751" s="4"/>
      <c r="AX751" s="4"/>
      <c r="AY751" s="4"/>
      <c r="AZ751" s="4"/>
      <c r="BA751" s="4"/>
      <c r="BB751" s="4"/>
    </row>
    <row r="752" spans="34:54" ht="26.25" customHeight="1" x14ac:dyDescent="0.35">
      <c r="AH752" s="221"/>
      <c r="AO752" s="4"/>
      <c r="AP752" s="222"/>
      <c r="AQ752" s="4"/>
      <c r="AR752" s="222"/>
      <c r="AS752" s="4"/>
      <c r="AT752" s="4"/>
      <c r="AU752" s="216"/>
      <c r="AV752" s="4"/>
      <c r="AW752" s="4"/>
      <c r="AX752" s="4"/>
      <c r="AY752" s="4"/>
      <c r="AZ752" s="4"/>
      <c r="BA752" s="4"/>
      <c r="BB752" s="4"/>
    </row>
    <row r="753" spans="34:54" ht="26.25" customHeight="1" x14ac:dyDescent="0.35">
      <c r="AH753" s="221"/>
      <c r="AO753" s="4"/>
      <c r="AP753" s="222"/>
      <c r="AQ753" s="4"/>
      <c r="AR753" s="222"/>
      <c r="AS753" s="4"/>
      <c r="AT753" s="4"/>
      <c r="AU753" s="216"/>
      <c r="AV753" s="4"/>
      <c r="AW753" s="4"/>
      <c r="AX753" s="4"/>
      <c r="AY753" s="4"/>
      <c r="AZ753" s="4"/>
      <c r="BA753" s="4"/>
      <c r="BB753" s="4"/>
    </row>
    <row r="754" spans="34:54" ht="26.25" customHeight="1" x14ac:dyDescent="0.35">
      <c r="AH754" s="221"/>
      <c r="AO754" s="4"/>
      <c r="AP754" s="222"/>
      <c r="AQ754" s="4"/>
      <c r="AR754" s="222"/>
      <c r="AS754" s="4"/>
      <c r="AT754" s="4"/>
      <c r="AU754" s="216"/>
      <c r="AV754" s="4"/>
      <c r="AW754" s="4"/>
      <c r="AX754" s="4"/>
      <c r="AY754" s="4"/>
      <c r="AZ754" s="4"/>
      <c r="BA754" s="4"/>
      <c r="BB754" s="4"/>
    </row>
    <row r="755" spans="34:54" ht="26.25" customHeight="1" x14ac:dyDescent="0.35">
      <c r="AH755" s="221"/>
      <c r="AO755" s="4"/>
      <c r="AP755" s="222"/>
      <c r="AQ755" s="4"/>
      <c r="AR755" s="222"/>
      <c r="AS755" s="4"/>
      <c r="AT755" s="4"/>
      <c r="AU755" s="216"/>
      <c r="AV755" s="4"/>
      <c r="AW755" s="4"/>
      <c r="AX755" s="4"/>
      <c r="AY755" s="4"/>
      <c r="AZ755" s="4"/>
      <c r="BA755" s="4"/>
      <c r="BB755" s="4"/>
    </row>
    <row r="756" spans="34:54" ht="26.25" customHeight="1" x14ac:dyDescent="0.35">
      <c r="AH756" s="221"/>
      <c r="AO756" s="4"/>
      <c r="AP756" s="222"/>
      <c r="AQ756" s="4"/>
      <c r="AR756" s="222"/>
      <c r="AS756" s="4"/>
      <c r="AT756" s="4"/>
      <c r="AU756" s="216"/>
      <c r="AV756" s="4"/>
      <c r="AW756" s="4"/>
      <c r="AX756" s="4"/>
      <c r="AY756" s="4"/>
      <c r="AZ756" s="4"/>
      <c r="BA756" s="4"/>
      <c r="BB756" s="4"/>
    </row>
    <row r="757" spans="34:54" ht="26.25" customHeight="1" x14ac:dyDescent="0.35">
      <c r="AH757" s="221"/>
      <c r="AO757" s="4"/>
      <c r="AP757" s="222"/>
      <c r="AQ757" s="4"/>
      <c r="AR757" s="222"/>
      <c r="AS757" s="4"/>
      <c r="AT757" s="4"/>
      <c r="AU757" s="216"/>
      <c r="AV757" s="4"/>
      <c r="AW757" s="4"/>
      <c r="AX757" s="4"/>
      <c r="AY757" s="4"/>
      <c r="AZ757" s="4"/>
      <c r="BA757" s="4"/>
      <c r="BB757" s="4"/>
    </row>
    <row r="758" spans="34:54" ht="26.25" customHeight="1" x14ac:dyDescent="0.35">
      <c r="AH758" s="221"/>
      <c r="AO758" s="4"/>
      <c r="AP758" s="222"/>
      <c r="AQ758" s="4"/>
      <c r="AR758" s="222"/>
      <c r="AS758" s="4"/>
      <c r="AT758" s="4"/>
      <c r="AU758" s="216"/>
      <c r="AV758" s="4"/>
      <c r="AW758" s="4"/>
      <c r="AX758" s="4"/>
      <c r="AY758" s="4"/>
      <c r="AZ758" s="4"/>
      <c r="BA758" s="4"/>
      <c r="BB758" s="4"/>
    </row>
    <row r="759" spans="34:54" ht="26.25" customHeight="1" x14ac:dyDescent="0.35">
      <c r="AH759" s="221"/>
      <c r="AO759" s="4"/>
      <c r="AP759" s="222"/>
      <c r="AQ759" s="4"/>
      <c r="AR759" s="222"/>
      <c r="AS759" s="4"/>
      <c r="AT759" s="4"/>
      <c r="AU759" s="216"/>
      <c r="AV759" s="4"/>
      <c r="AW759" s="4"/>
      <c r="AX759" s="4"/>
      <c r="AY759" s="4"/>
      <c r="AZ759" s="4"/>
      <c r="BA759" s="4"/>
      <c r="BB759" s="4"/>
    </row>
    <row r="760" spans="34:54" ht="26.25" customHeight="1" x14ac:dyDescent="0.35">
      <c r="AH760" s="221"/>
      <c r="AO760" s="4"/>
      <c r="AP760" s="222"/>
      <c r="AQ760" s="4"/>
      <c r="AR760" s="222"/>
      <c r="AS760" s="4"/>
      <c r="AT760" s="4"/>
      <c r="AU760" s="216"/>
      <c r="AV760" s="4"/>
      <c r="AW760" s="4"/>
      <c r="AX760" s="4"/>
      <c r="AY760" s="4"/>
      <c r="AZ760" s="4"/>
      <c r="BA760" s="4"/>
      <c r="BB760" s="4"/>
    </row>
    <row r="761" spans="34:54" ht="26.25" customHeight="1" x14ac:dyDescent="0.35">
      <c r="AH761" s="221"/>
      <c r="AO761" s="4"/>
      <c r="AP761" s="222"/>
      <c r="AQ761" s="4"/>
      <c r="AR761" s="222"/>
      <c r="AS761" s="4"/>
      <c r="AT761" s="4"/>
      <c r="AU761" s="216"/>
      <c r="AV761" s="4"/>
      <c r="AW761" s="4"/>
      <c r="AX761" s="4"/>
      <c r="AY761" s="4"/>
      <c r="AZ761" s="4"/>
      <c r="BA761" s="4"/>
      <c r="BB761" s="4"/>
    </row>
    <row r="762" spans="34:54" ht="26.25" customHeight="1" x14ac:dyDescent="0.35">
      <c r="AH762" s="221"/>
      <c r="AO762" s="4"/>
      <c r="AP762" s="222"/>
      <c r="AQ762" s="4"/>
      <c r="AR762" s="222"/>
      <c r="AS762" s="4"/>
      <c r="AT762" s="4"/>
      <c r="AU762" s="216"/>
      <c r="AV762" s="4"/>
      <c r="AW762" s="4"/>
      <c r="AX762" s="4"/>
      <c r="AY762" s="4"/>
      <c r="AZ762" s="4"/>
      <c r="BA762" s="4"/>
      <c r="BB762" s="4"/>
    </row>
    <row r="763" spans="34:54" ht="26.25" customHeight="1" x14ac:dyDescent="0.35">
      <c r="AH763" s="221"/>
      <c r="AO763" s="4"/>
      <c r="AP763" s="222"/>
      <c r="AQ763" s="4"/>
      <c r="AR763" s="222"/>
      <c r="AS763" s="4"/>
      <c r="AT763" s="4"/>
      <c r="AU763" s="216"/>
      <c r="AV763" s="4"/>
      <c r="AW763" s="4"/>
      <c r="AX763" s="4"/>
      <c r="AY763" s="4"/>
      <c r="AZ763" s="4"/>
      <c r="BA763" s="4"/>
      <c r="BB763" s="4"/>
    </row>
    <row r="764" spans="34:54" ht="26.25" customHeight="1" x14ac:dyDescent="0.35">
      <c r="AH764" s="221"/>
      <c r="AO764" s="4"/>
      <c r="AP764" s="222"/>
      <c r="AQ764" s="4"/>
      <c r="AR764" s="222"/>
      <c r="AS764" s="4"/>
      <c r="AT764" s="4"/>
      <c r="AU764" s="216"/>
      <c r="AV764" s="4"/>
      <c r="AW764" s="4"/>
      <c r="AX764" s="4"/>
      <c r="AY764" s="4"/>
      <c r="AZ764" s="4"/>
      <c r="BA764" s="4"/>
      <c r="BB764" s="4"/>
    </row>
    <row r="765" spans="34:54" ht="26.25" customHeight="1" x14ac:dyDescent="0.35">
      <c r="AH765" s="221"/>
      <c r="AO765" s="4"/>
      <c r="AP765" s="222"/>
      <c r="AQ765" s="4"/>
      <c r="AR765" s="222"/>
      <c r="AS765" s="4"/>
      <c r="AT765" s="4"/>
      <c r="AU765" s="216"/>
      <c r="AV765" s="4"/>
      <c r="AW765" s="4"/>
      <c r="AX765" s="4"/>
      <c r="AY765" s="4"/>
      <c r="AZ765" s="4"/>
      <c r="BA765" s="4"/>
      <c r="BB765" s="4"/>
    </row>
    <row r="766" spans="34:54" ht="26.25" customHeight="1" x14ac:dyDescent="0.35">
      <c r="AH766" s="221"/>
      <c r="AO766" s="4"/>
      <c r="AP766" s="222"/>
      <c r="AQ766" s="4"/>
      <c r="AR766" s="222"/>
      <c r="AS766" s="4"/>
      <c r="AT766" s="4"/>
      <c r="AU766" s="216"/>
      <c r="AV766" s="4"/>
      <c r="AW766" s="4"/>
      <c r="AX766" s="4"/>
      <c r="AY766" s="4"/>
      <c r="AZ766" s="4"/>
      <c r="BA766" s="4"/>
      <c r="BB766" s="4"/>
    </row>
    <row r="767" spans="34:54" ht="26.25" customHeight="1" x14ac:dyDescent="0.35">
      <c r="AH767" s="221"/>
      <c r="AO767" s="4"/>
      <c r="AP767" s="222"/>
      <c r="AQ767" s="4"/>
      <c r="AR767" s="222"/>
      <c r="AS767" s="4"/>
      <c r="AT767" s="4"/>
      <c r="AU767" s="216"/>
      <c r="AV767" s="4"/>
      <c r="AW767" s="4"/>
      <c r="AX767" s="4"/>
      <c r="AY767" s="4"/>
      <c r="AZ767" s="4"/>
      <c r="BA767" s="4"/>
      <c r="BB767" s="4"/>
    </row>
    <row r="768" spans="34:54" ht="26.25" customHeight="1" x14ac:dyDescent="0.35">
      <c r="AH768" s="221"/>
      <c r="AO768" s="4"/>
      <c r="AP768" s="222"/>
      <c r="AQ768" s="4"/>
      <c r="AR768" s="222"/>
      <c r="AS768" s="4"/>
      <c r="AT768" s="4"/>
      <c r="AU768" s="216"/>
      <c r="AV768" s="4"/>
      <c r="AW768" s="4"/>
      <c r="AX768" s="4"/>
      <c r="AY768" s="4"/>
      <c r="AZ768" s="4"/>
      <c r="BA768" s="4"/>
      <c r="BB768" s="4"/>
    </row>
    <row r="769" spans="34:54" ht="26.25" customHeight="1" x14ac:dyDescent="0.35">
      <c r="AH769" s="221"/>
      <c r="AO769" s="4"/>
      <c r="AP769" s="222"/>
      <c r="AQ769" s="4"/>
      <c r="AR769" s="222"/>
      <c r="AS769" s="4"/>
      <c r="AT769" s="4"/>
      <c r="AU769" s="216"/>
      <c r="AV769" s="4"/>
      <c r="AW769" s="4"/>
      <c r="AX769" s="4"/>
      <c r="AY769" s="4"/>
      <c r="AZ769" s="4"/>
      <c r="BA769" s="4"/>
      <c r="BB769" s="4"/>
    </row>
    <row r="770" spans="34:54" ht="26.25" customHeight="1" x14ac:dyDescent="0.35">
      <c r="AH770" s="221"/>
      <c r="AO770" s="4"/>
      <c r="AP770" s="222"/>
      <c r="AQ770" s="4"/>
      <c r="AR770" s="222"/>
      <c r="AS770" s="4"/>
      <c r="AT770" s="4"/>
      <c r="AU770" s="216"/>
      <c r="AV770" s="4"/>
      <c r="AW770" s="4"/>
      <c r="AX770" s="4"/>
      <c r="AY770" s="4"/>
      <c r="AZ770" s="4"/>
      <c r="BA770" s="4"/>
      <c r="BB770" s="4"/>
    </row>
    <row r="771" spans="34:54" ht="26.25" customHeight="1" x14ac:dyDescent="0.35">
      <c r="AH771" s="221"/>
      <c r="AO771" s="4"/>
      <c r="AP771" s="222"/>
      <c r="AQ771" s="4"/>
      <c r="AR771" s="222"/>
      <c r="AS771" s="4"/>
      <c r="AT771" s="4"/>
      <c r="AU771" s="216"/>
      <c r="AV771" s="4"/>
      <c r="AW771" s="4"/>
      <c r="AX771" s="4"/>
      <c r="AY771" s="4"/>
      <c r="AZ771" s="4"/>
      <c r="BA771" s="4"/>
      <c r="BB771" s="4"/>
    </row>
    <row r="772" spans="34:54" ht="26.25" customHeight="1" x14ac:dyDescent="0.35">
      <c r="AH772" s="221"/>
      <c r="AO772" s="4"/>
      <c r="AP772" s="222"/>
      <c r="AQ772" s="4"/>
      <c r="AR772" s="222"/>
      <c r="AS772" s="4"/>
      <c r="AT772" s="4"/>
      <c r="AU772" s="216"/>
      <c r="AV772" s="4"/>
      <c r="AW772" s="4"/>
      <c r="AX772" s="4"/>
      <c r="AY772" s="4"/>
      <c r="AZ772" s="4"/>
      <c r="BA772" s="4"/>
      <c r="BB772" s="4"/>
    </row>
    <row r="773" spans="34:54" ht="26.25" customHeight="1" x14ac:dyDescent="0.35">
      <c r="AH773" s="221"/>
      <c r="AO773" s="4"/>
      <c r="AP773" s="222"/>
      <c r="AQ773" s="4"/>
      <c r="AR773" s="222"/>
      <c r="AS773" s="4"/>
      <c r="AT773" s="4"/>
      <c r="AU773" s="216"/>
      <c r="AV773" s="4"/>
      <c r="AW773" s="4"/>
      <c r="AX773" s="4"/>
      <c r="AY773" s="4"/>
      <c r="AZ773" s="4"/>
      <c r="BA773" s="4"/>
      <c r="BB773" s="4"/>
    </row>
    <row r="774" spans="34:54" ht="26.25" customHeight="1" x14ac:dyDescent="0.35">
      <c r="AH774" s="221"/>
      <c r="AO774" s="4"/>
      <c r="AP774" s="222"/>
      <c r="AQ774" s="4"/>
      <c r="AR774" s="222"/>
      <c r="AS774" s="4"/>
      <c r="AT774" s="4"/>
      <c r="AU774" s="216"/>
      <c r="AV774" s="4"/>
      <c r="AW774" s="4"/>
      <c r="AX774" s="4"/>
      <c r="AY774" s="4"/>
      <c r="AZ774" s="4"/>
      <c r="BA774" s="4"/>
      <c r="BB774" s="4"/>
    </row>
    <row r="775" spans="34:54" ht="26.25" customHeight="1" x14ac:dyDescent="0.35">
      <c r="AH775" s="221"/>
      <c r="AO775" s="4"/>
      <c r="AP775" s="222"/>
      <c r="AQ775" s="4"/>
      <c r="AR775" s="222"/>
      <c r="AS775" s="4"/>
      <c r="AT775" s="4"/>
      <c r="AU775" s="216"/>
      <c r="AV775" s="4"/>
      <c r="AW775" s="4"/>
      <c r="AX775" s="4"/>
      <c r="AY775" s="4"/>
      <c r="AZ775" s="4"/>
      <c r="BA775" s="4"/>
      <c r="BB775" s="4"/>
    </row>
    <row r="776" spans="34:54" ht="26.25" customHeight="1" x14ac:dyDescent="0.35">
      <c r="AH776" s="221"/>
      <c r="AO776" s="4"/>
      <c r="AP776" s="222"/>
      <c r="AQ776" s="4"/>
      <c r="AR776" s="222"/>
      <c r="AS776" s="4"/>
      <c r="AT776" s="4"/>
      <c r="AU776" s="216"/>
      <c r="AV776" s="4"/>
      <c r="AW776" s="4"/>
      <c r="AX776" s="4"/>
      <c r="AY776" s="4"/>
      <c r="AZ776" s="4"/>
      <c r="BA776" s="4"/>
      <c r="BB776" s="4"/>
    </row>
    <row r="777" spans="34:54" ht="26.25" customHeight="1" x14ac:dyDescent="0.35">
      <c r="AH777" s="221"/>
      <c r="AO777" s="4"/>
      <c r="AP777" s="222"/>
      <c r="AQ777" s="4"/>
      <c r="AR777" s="222"/>
      <c r="AS777" s="4"/>
      <c r="AT777" s="4"/>
      <c r="AU777" s="216"/>
      <c r="AV777" s="4"/>
      <c r="AW777" s="4"/>
      <c r="AX777" s="4"/>
      <c r="AY777" s="4"/>
      <c r="AZ777" s="4"/>
      <c r="BA777" s="4"/>
      <c r="BB777" s="4"/>
    </row>
    <row r="778" spans="34:54" ht="26.25" customHeight="1" x14ac:dyDescent="0.35">
      <c r="AH778" s="221"/>
      <c r="AO778" s="4"/>
      <c r="AP778" s="222"/>
      <c r="AQ778" s="4"/>
      <c r="AR778" s="222"/>
      <c r="AS778" s="4"/>
      <c r="AT778" s="4"/>
      <c r="AU778" s="216"/>
      <c r="AV778" s="4"/>
      <c r="AW778" s="4"/>
      <c r="AX778" s="4"/>
      <c r="AY778" s="4"/>
      <c r="AZ778" s="4"/>
      <c r="BA778" s="4"/>
      <c r="BB778" s="4"/>
    </row>
    <row r="779" spans="34:54" ht="26.25" customHeight="1" x14ac:dyDescent="0.35">
      <c r="AH779" s="221"/>
      <c r="AO779" s="4"/>
      <c r="AP779" s="222"/>
      <c r="AQ779" s="4"/>
      <c r="AR779" s="222"/>
      <c r="AS779" s="4"/>
      <c r="AT779" s="4"/>
      <c r="AU779" s="216"/>
      <c r="AV779" s="4"/>
      <c r="AW779" s="4"/>
      <c r="AX779" s="4"/>
      <c r="AY779" s="4"/>
      <c r="AZ779" s="4"/>
      <c r="BA779" s="4"/>
      <c r="BB779" s="4"/>
    </row>
    <row r="780" spans="34:54" ht="26.25" customHeight="1" x14ac:dyDescent="0.35">
      <c r="AH780" s="221"/>
      <c r="AO780" s="4"/>
      <c r="AP780" s="222"/>
      <c r="AQ780" s="4"/>
      <c r="AR780" s="222"/>
      <c r="AS780" s="4"/>
      <c r="AT780" s="4"/>
      <c r="AU780" s="216"/>
      <c r="AV780" s="4"/>
      <c r="AW780" s="4"/>
      <c r="AX780" s="4"/>
      <c r="AY780" s="4"/>
      <c r="AZ780" s="4"/>
      <c r="BA780" s="4"/>
      <c r="BB780" s="4"/>
    </row>
    <row r="781" spans="34:54" ht="26.25" customHeight="1" x14ac:dyDescent="0.35">
      <c r="AH781" s="221"/>
      <c r="AO781" s="4"/>
      <c r="AP781" s="222"/>
      <c r="AQ781" s="4"/>
      <c r="AR781" s="222"/>
      <c r="AS781" s="4"/>
      <c r="AT781" s="4"/>
      <c r="AU781" s="216"/>
      <c r="AV781" s="4"/>
      <c r="AW781" s="4"/>
      <c r="AX781" s="4"/>
      <c r="AY781" s="4"/>
      <c r="AZ781" s="4"/>
      <c r="BA781" s="4"/>
      <c r="BB781" s="4"/>
    </row>
    <row r="782" spans="34:54" ht="26.25" customHeight="1" x14ac:dyDescent="0.35">
      <c r="AH782" s="221"/>
      <c r="AO782" s="4"/>
      <c r="AP782" s="222"/>
      <c r="AQ782" s="4"/>
      <c r="AR782" s="222"/>
      <c r="AS782" s="4"/>
      <c r="AT782" s="4"/>
      <c r="AU782" s="216"/>
      <c r="AV782" s="4"/>
      <c r="AW782" s="4"/>
      <c r="AX782" s="4"/>
      <c r="AY782" s="4"/>
      <c r="AZ782" s="4"/>
      <c r="BA782" s="4"/>
      <c r="BB782" s="4"/>
    </row>
    <row r="783" spans="34:54" ht="26.25" customHeight="1" x14ac:dyDescent="0.35">
      <c r="AH783" s="221"/>
      <c r="AO783" s="4"/>
      <c r="AP783" s="222"/>
      <c r="AQ783" s="4"/>
      <c r="AR783" s="222"/>
      <c r="AS783" s="4"/>
      <c r="AT783" s="4"/>
      <c r="AU783" s="216"/>
      <c r="AV783" s="4"/>
      <c r="AW783" s="4"/>
      <c r="AX783" s="4"/>
      <c r="AY783" s="4"/>
      <c r="AZ783" s="4"/>
      <c r="BA783" s="4"/>
      <c r="BB783" s="4"/>
    </row>
    <row r="784" spans="34:54" ht="26.25" customHeight="1" x14ac:dyDescent="0.35">
      <c r="AH784" s="221"/>
      <c r="AO784" s="4"/>
      <c r="AP784" s="222"/>
      <c r="AQ784" s="4"/>
      <c r="AR784" s="222"/>
      <c r="AS784" s="4"/>
      <c r="AT784" s="4"/>
      <c r="AU784" s="216"/>
      <c r="AV784" s="4"/>
      <c r="AW784" s="4"/>
      <c r="AX784" s="4"/>
      <c r="AY784" s="4"/>
      <c r="AZ784" s="4"/>
      <c r="BA784" s="4"/>
      <c r="BB784" s="4"/>
    </row>
    <row r="785" spans="34:54" ht="26.25" customHeight="1" x14ac:dyDescent="0.35">
      <c r="AH785" s="221"/>
      <c r="AO785" s="4"/>
      <c r="AP785" s="222"/>
      <c r="AQ785" s="4"/>
      <c r="AR785" s="222"/>
      <c r="AS785" s="4"/>
      <c r="AT785" s="4"/>
      <c r="AU785" s="216"/>
      <c r="AV785" s="4"/>
      <c r="AW785" s="4"/>
      <c r="AX785" s="4"/>
      <c r="AY785" s="4"/>
      <c r="AZ785" s="4"/>
      <c r="BA785" s="4"/>
      <c r="BB785" s="4"/>
    </row>
    <row r="786" spans="34:54" ht="26.25" customHeight="1" x14ac:dyDescent="0.35">
      <c r="AH786" s="221"/>
      <c r="AO786" s="4"/>
      <c r="AP786" s="222"/>
      <c r="AQ786" s="4"/>
      <c r="AR786" s="222"/>
      <c r="AS786" s="4"/>
      <c r="AT786" s="4"/>
      <c r="AU786" s="216"/>
      <c r="AV786" s="4"/>
      <c r="AW786" s="4"/>
      <c r="AX786" s="4"/>
      <c r="AY786" s="4"/>
      <c r="AZ786" s="4"/>
      <c r="BA786" s="4"/>
      <c r="BB786" s="4"/>
    </row>
    <row r="787" spans="34:54" ht="26.25" customHeight="1" x14ac:dyDescent="0.35">
      <c r="AH787" s="221"/>
      <c r="AO787" s="4"/>
      <c r="AP787" s="222"/>
      <c r="AQ787" s="4"/>
      <c r="AR787" s="222"/>
      <c r="AS787" s="4"/>
      <c r="AT787" s="4"/>
      <c r="AU787" s="216"/>
      <c r="AV787" s="4"/>
      <c r="AW787" s="4"/>
      <c r="AX787" s="4"/>
      <c r="AY787" s="4"/>
      <c r="AZ787" s="4"/>
      <c r="BA787" s="4"/>
      <c r="BB787" s="4"/>
    </row>
    <row r="788" spans="34:54" ht="26.25" customHeight="1" x14ac:dyDescent="0.35">
      <c r="AH788" s="221"/>
      <c r="AO788" s="4"/>
      <c r="AP788" s="222"/>
      <c r="AQ788" s="4"/>
      <c r="AR788" s="222"/>
      <c r="AS788" s="4"/>
      <c r="AT788" s="4"/>
      <c r="AU788" s="216"/>
      <c r="AV788" s="4"/>
      <c r="AW788" s="4"/>
      <c r="AX788" s="4"/>
      <c r="AY788" s="4"/>
      <c r="AZ788" s="4"/>
      <c r="BA788" s="4"/>
      <c r="BB788" s="4"/>
    </row>
    <row r="789" spans="34:54" ht="26.25" customHeight="1" x14ac:dyDescent="0.35">
      <c r="AH789" s="221"/>
      <c r="AO789" s="4"/>
      <c r="AP789" s="222"/>
      <c r="AQ789" s="4"/>
      <c r="AR789" s="222"/>
      <c r="AS789" s="4"/>
      <c r="AT789" s="4"/>
      <c r="AU789" s="216"/>
      <c r="AV789" s="4"/>
      <c r="AW789" s="4"/>
      <c r="AX789" s="4"/>
      <c r="AY789" s="4"/>
      <c r="AZ789" s="4"/>
      <c r="BA789" s="4"/>
      <c r="BB789" s="4"/>
    </row>
    <row r="790" spans="34:54" ht="26.25" customHeight="1" x14ac:dyDescent="0.35">
      <c r="AH790" s="221"/>
      <c r="AO790" s="4"/>
      <c r="AP790" s="222"/>
      <c r="AQ790" s="4"/>
      <c r="AR790" s="222"/>
      <c r="AS790" s="4"/>
      <c r="AT790" s="4"/>
      <c r="AU790" s="216"/>
      <c r="AV790" s="4"/>
      <c r="AW790" s="4"/>
      <c r="AX790" s="4"/>
      <c r="AY790" s="4"/>
      <c r="AZ790" s="4"/>
      <c r="BA790" s="4"/>
      <c r="BB790" s="4"/>
    </row>
    <row r="791" spans="34:54" ht="26.25" customHeight="1" x14ac:dyDescent="0.35">
      <c r="AH791" s="221"/>
      <c r="AO791" s="4"/>
      <c r="AP791" s="222"/>
      <c r="AQ791" s="4"/>
      <c r="AR791" s="222"/>
      <c r="AS791" s="4"/>
      <c r="AT791" s="4"/>
      <c r="AU791" s="216"/>
      <c r="AV791" s="4"/>
      <c r="AW791" s="4"/>
      <c r="AX791" s="4"/>
      <c r="AY791" s="4"/>
      <c r="AZ791" s="4"/>
      <c r="BA791" s="4"/>
      <c r="BB791" s="4"/>
    </row>
    <row r="792" spans="34:54" ht="26.25" customHeight="1" x14ac:dyDescent="0.35">
      <c r="AH792" s="221"/>
      <c r="AO792" s="4"/>
      <c r="AP792" s="222"/>
      <c r="AQ792" s="4"/>
      <c r="AR792" s="222"/>
      <c r="AS792" s="4"/>
      <c r="AT792" s="4"/>
      <c r="AU792" s="216"/>
      <c r="AV792" s="4"/>
      <c r="AW792" s="4"/>
      <c r="AX792" s="4"/>
      <c r="AY792" s="4"/>
      <c r="AZ792" s="4"/>
      <c r="BA792" s="4"/>
      <c r="BB792" s="4"/>
    </row>
    <row r="793" spans="34:54" ht="26.25" customHeight="1" x14ac:dyDescent="0.35">
      <c r="AH793" s="221"/>
      <c r="AO793" s="4"/>
      <c r="AP793" s="222"/>
      <c r="AQ793" s="4"/>
      <c r="AR793" s="222"/>
      <c r="AS793" s="4"/>
      <c r="AT793" s="4"/>
      <c r="AU793" s="216"/>
      <c r="AV793" s="4"/>
      <c r="AW793" s="4"/>
      <c r="AX793" s="4"/>
      <c r="AY793" s="4"/>
      <c r="AZ793" s="4"/>
      <c r="BA793" s="4"/>
      <c r="BB793" s="4"/>
    </row>
    <row r="794" spans="34:54" ht="26.25" customHeight="1" x14ac:dyDescent="0.35">
      <c r="AH794" s="221"/>
      <c r="AO794" s="4"/>
      <c r="AP794" s="222"/>
      <c r="AQ794" s="4"/>
      <c r="AR794" s="222"/>
      <c r="AS794" s="4"/>
      <c r="AT794" s="4"/>
      <c r="AU794" s="216"/>
      <c r="AV794" s="4"/>
      <c r="AW794" s="4"/>
      <c r="AX794" s="4"/>
      <c r="AY794" s="4"/>
      <c r="AZ794" s="4"/>
      <c r="BA794" s="4"/>
      <c r="BB794" s="4"/>
    </row>
    <row r="795" spans="34:54" ht="26.25" customHeight="1" x14ac:dyDescent="0.35">
      <c r="AH795" s="221"/>
      <c r="AO795" s="4"/>
      <c r="AP795" s="222"/>
      <c r="AQ795" s="4"/>
      <c r="AR795" s="222"/>
      <c r="AS795" s="4"/>
      <c r="AT795" s="4"/>
      <c r="AU795" s="216"/>
      <c r="AV795" s="4"/>
      <c r="AW795" s="4"/>
      <c r="AX795" s="4"/>
      <c r="AY795" s="4"/>
      <c r="AZ795" s="4"/>
      <c r="BA795" s="4"/>
      <c r="BB795" s="4"/>
    </row>
    <row r="796" spans="34:54" ht="26.25" customHeight="1" x14ac:dyDescent="0.35">
      <c r="AH796" s="221"/>
      <c r="AO796" s="4"/>
      <c r="AP796" s="222"/>
      <c r="AQ796" s="4"/>
      <c r="AR796" s="222"/>
      <c r="AS796" s="4"/>
      <c r="AT796" s="4"/>
      <c r="AU796" s="216"/>
      <c r="AV796" s="4"/>
      <c r="AW796" s="4"/>
      <c r="AX796" s="4"/>
      <c r="AY796" s="4"/>
      <c r="AZ796" s="4"/>
      <c r="BA796" s="4"/>
      <c r="BB796" s="4"/>
    </row>
    <row r="797" spans="34:54" ht="26.25" customHeight="1" x14ac:dyDescent="0.35">
      <c r="AH797" s="221"/>
      <c r="AO797" s="4"/>
      <c r="AP797" s="222"/>
      <c r="AQ797" s="4"/>
      <c r="AR797" s="222"/>
      <c r="AS797" s="4"/>
      <c r="AT797" s="4"/>
      <c r="AU797" s="216"/>
      <c r="AV797" s="4"/>
      <c r="AW797" s="4"/>
      <c r="AX797" s="4"/>
      <c r="AY797" s="4"/>
      <c r="AZ797" s="4"/>
      <c r="BA797" s="4"/>
      <c r="BB797" s="4"/>
    </row>
    <row r="798" spans="34:54" ht="26.25" customHeight="1" x14ac:dyDescent="0.35">
      <c r="AH798" s="221"/>
      <c r="AO798" s="4"/>
      <c r="AP798" s="222"/>
      <c r="AQ798" s="4"/>
      <c r="AR798" s="222"/>
      <c r="AS798" s="4"/>
      <c r="AT798" s="4"/>
      <c r="AU798" s="216"/>
      <c r="AV798" s="4"/>
      <c r="AW798" s="4"/>
      <c r="AX798" s="4"/>
      <c r="AY798" s="4"/>
      <c r="AZ798" s="4"/>
      <c r="BA798" s="4"/>
      <c r="BB798" s="4"/>
    </row>
    <row r="799" spans="34:54" ht="26.25" customHeight="1" x14ac:dyDescent="0.35">
      <c r="AH799" s="221"/>
      <c r="AO799" s="4"/>
      <c r="AP799" s="222"/>
      <c r="AQ799" s="4"/>
      <c r="AR799" s="222"/>
      <c r="AS799" s="4"/>
      <c r="AT799" s="4"/>
      <c r="AU799" s="216"/>
      <c r="AV799" s="4"/>
      <c r="AW799" s="4"/>
      <c r="AX799" s="4"/>
      <c r="AY799" s="4"/>
      <c r="AZ799" s="4"/>
      <c r="BA799" s="4"/>
      <c r="BB799" s="4"/>
    </row>
    <row r="800" spans="34:54" ht="26.25" customHeight="1" x14ac:dyDescent="0.35">
      <c r="AH800" s="221"/>
      <c r="AO800" s="4"/>
      <c r="AP800" s="222"/>
      <c r="AQ800" s="4"/>
      <c r="AR800" s="222"/>
      <c r="AS800" s="4"/>
      <c r="AT800" s="4"/>
      <c r="AU800" s="216"/>
      <c r="AV800" s="4"/>
      <c r="AW800" s="4"/>
      <c r="AX800" s="4"/>
      <c r="AY800" s="4"/>
      <c r="AZ800" s="4"/>
      <c r="BA800" s="4"/>
      <c r="BB800" s="4"/>
    </row>
    <row r="801" spans="34:54" ht="26.25" customHeight="1" x14ac:dyDescent="0.35">
      <c r="AH801" s="221"/>
      <c r="AO801" s="4"/>
      <c r="AP801" s="222"/>
      <c r="AQ801" s="4"/>
      <c r="AR801" s="222"/>
      <c r="AS801" s="4"/>
      <c r="AT801" s="4"/>
      <c r="AU801" s="216"/>
      <c r="AV801" s="4"/>
      <c r="AW801" s="4"/>
      <c r="AX801" s="4"/>
      <c r="AY801" s="4"/>
      <c r="AZ801" s="4"/>
      <c r="BA801" s="4"/>
      <c r="BB801" s="4"/>
    </row>
    <row r="802" spans="34:54" ht="26.25" customHeight="1" x14ac:dyDescent="0.35">
      <c r="AH802" s="221"/>
      <c r="AO802" s="4"/>
      <c r="AP802" s="222"/>
      <c r="AQ802" s="4"/>
      <c r="AR802" s="222"/>
      <c r="AS802" s="4"/>
      <c r="AT802" s="4"/>
      <c r="AU802" s="216"/>
      <c r="AV802" s="4"/>
      <c r="AW802" s="4"/>
      <c r="AX802" s="4"/>
      <c r="AY802" s="4"/>
      <c r="AZ802" s="4"/>
      <c r="BA802" s="4"/>
      <c r="BB802" s="4"/>
    </row>
    <row r="803" spans="34:54" ht="26.25" customHeight="1" x14ac:dyDescent="0.35">
      <c r="AH803" s="221"/>
      <c r="AO803" s="4"/>
      <c r="AP803" s="222"/>
      <c r="AQ803" s="4"/>
      <c r="AR803" s="222"/>
      <c r="AS803" s="4"/>
      <c r="AT803" s="4"/>
      <c r="AU803" s="216"/>
      <c r="AV803" s="4"/>
      <c r="AW803" s="4"/>
      <c r="AX803" s="4"/>
      <c r="AY803" s="4"/>
      <c r="AZ803" s="4"/>
      <c r="BA803" s="4"/>
      <c r="BB803" s="4"/>
    </row>
    <row r="804" spans="34:54" ht="26.25" customHeight="1" x14ac:dyDescent="0.35">
      <c r="AH804" s="221"/>
      <c r="AO804" s="4"/>
      <c r="AP804" s="222"/>
      <c r="AQ804" s="4"/>
      <c r="AR804" s="222"/>
      <c r="AS804" s="4"/>
      <c r="AT804" s="4"/>
      <c r="AU804" s="216"/>
      <c r="AV804" s="4"/>
      <c r="AW804" s="4"/>
      <c r="AX804" s="4"/>
      <c r="AY804" s="4"/>
      <c r="AZ804" s="4"/>
      <c r="BA804" s="4"/>
      <c r="BB804" s="4"/>
    </row>
    <row r="805" spans="34:54" ht="26.25" customHeight="1" x14ac:dyDescent="0.35">
      <c r="AH805" s="221"/>
      <c r="AO805" s="4"/>
      <c r="AP805" s="222"/>
      <c r="AQ805" s="4"/>
      <c r="AR805" s="222"/>
      <c r="AS805" s="4"/>
      <c r="AT805" s="4"/>
      <c r="AU805" s="216"/>
      <c r="AV805" s="4"/>
      <c r="AW805" s="4"/>
      <c r="AX805" s="4"/>
      <c r="AY805" s="4"/>
      <c r="AZ805" s="4"/>
      <c r="BA805" s="4"/>
      <c r="BB805" s="4"/>
    </row>
    <row r="806" spans="34:54" ht="26.25" customHeight="1" x14ac:dyDescent="0.35">
      <c r="AH806" s="221"/>
      <c r="AO806" s="4"/>
      <c r="AP806" s="222"/>
      <c r="AQ806" s="4"/>
      <c r="AR806" s="222"/>
      <c r="AS806" s="4"/>
      <c r="AT806" s="4"/>
      <c r="AU806" s="216"/>
      <c r="AV806" s="4"/>
      <c r="AW806" s="4"/>
      <c r="AX806" s="4"/>
      <c r="AY806" s="4"/>
      <c r="AZ806" s="4"/>
      <c r="BA806" s="4"/>
      <c r="BB806" s="4"/>
    </row>
    <row r="807" spans="34:54" ht="26.25" customHeight="1" x14ac:dyDescent="0.35">
      <c r="AH807" s="221"/>
      <c r="AO807" s="4"/>
      <c r="AP807" s="222"/>
      <c r="AQ807" s="4"/>
      <c r="AR807" s="222"/>
      <c r="AS807" s="4"/>
      <c r="AT807" s="4"/>
      <c r="AU807" s="216"/>
      <c r="AV807" s="4"/>
      <c r="AW807" s="4"/>
      <c r="AX807" s="4"/>
      <c r="AY807" s="4"/>
      <c r="AZ807" s="4"/>
      <c r="BA807" s="4"/>
      <c r="BB807" s="4"/>
    </row>
    <row r="808" spans="34:54" ht="26.25" customHeight="1" x14ac:dyDescent="0.35">
      <c r="AH808" s="221"/>
      <c r="AO808" s="4"/>
      <c r="AP808" s="222"/>
      <c r="AQ808" s="4"/>
      <c r="AR808" s="222"/>
      <c r="AS808" s="4"/>
      <c r="AT808" s="4"/>
      <c r="AU808" s="216"/>
      <c r="AV808" s="4"/>
      <c r="AW808" s="4"/>
      <c r="AX808" s="4"/>
      <c r="AY808" s="4"/>
      <c r="AZ808" s="4"/>
      <c r="BA808" s="4"/>
      <c r="BB808" s="4"/>
    </row>
    <row r="809" spans="34:54" ht="26.25" customHeight="1" x14ac:dyDescent="0.35">
      <c r="AH809" s="221"/>
      <c r="AO809" s="4"/>
      <c r="AP809" s="222"/>
      <c r="AQ809" s="4"/>
      <c r="AR809" s="222"/>
      <c r="AS809" s="4"/>
      <c r="AT809" s="4"/>
      <c r="AU809" s="216"/>
      <c r="AV809" s="4"/>
      <c r="AW809" s="4"/>
      <c r="AX809" s="4"/>
      <c r="AY809" s="4"/>
      <c r="AZ809" s="4"/>
      <c r="BA809" s="4"/>
      <c r="BB809" s="4"/>
    </row>
    <row r="810" spans="34:54" ht="26.25" customHeight="1" x14ac:dyDescent="0.35">
      <c r="AH810" s="221"/>
      <c r="AO810" s="4"/>
      <c r="AP810" s="222"/>
      <c r="AQ810" s="4"/>
      <c r="AR810" s="222"/>
      <c r="AS810" s="4"/>
      <c r="AT810" s="4"/>
      <c r="AU810" s="216"/>
      <c r="AV810" s="4"/>
      <c r="AW810" s="4"/>
      <c r="AX810" s="4"/>
      <c r="AY810" s="4"/>
      <c r="AZ810" s="4"/>
      <c r="BA810" s="4"/>
      <c r="BB810" s="4"/>
    </row>
    <row r="811" spans="34:54" ht="26.25" customHeight="1" x14ac:dyDescent="0.35">
      <c r="AH811" s="221"/>
      <c r="AO811" s="4"/>
      <c r="AP811" s="222"/>
      <c r="AQ811" s="4"/>
      <c r="AR811" s="222"/>
      <c r="AS811" s="4"/>
      <c r="AT811" s="4"/>
      <c r="AU811" s="216"/>
      <c r="AV811" s="4"/>
      <c r="AW811" s="4"/>
      <c r="AX811" s="4"/>
      <c r="AY811" s="4"/>
      <c r="AZ811" s="4"/>
      <c r="BA811" s="4"/>
      <c r="BB811" s="4"/>
    </row>
    <row r="812" spans="34:54" ht="26.25" customHeight="1" x14ac:dyDescent="0.35">
      <c r="AH812" s="221"/>
      <c r="AO812" s="4"/>
      <c r="AP812" s="222"/>
      <c r="AQ812" s="4"/>
      <c r="AR812" s="222"/>
      <c r="AS812" s="4"/>
      <c r="AT812" s="4"/>
      <c r="AU812" s="216"/>
      <c r="AV812" s="4"/>
      <c r="AW812" s="4"/>
      <c r="AX812" s="4"/>
      <c r="AY812" s="4"/>
      <c r="AZ812" s="4"/>
      <c r="BA812" s="4"/>
      <c r="BB812" s="4"/>
    </row>
    <row r="813" spans="34:54" ht="26.25" customHeight="1" x14ac:dyDescent="0.35">
      <c r="AH813" s="221"/>
      <c r="AO813" s="4"/>
      <c r="AP813" s="222"/>
      <c r="AQ813" s="4"/>
      <c r="AR813" s="222"/>
      <c r="AS813" s="4"/>
      <c r="AT813" s="4"/>
      <c r="AU813" s="216"/>
      <c r="AV813" s="4"/>
      <c r="AW813" s="4"/>
      <c r="AX813" s="4"/>
      <c r="AY813" s="4"/>
      <c r="AZ813" s="4"/>
      <c r="BA813" s="4"/>
      <c r="BB813" s="4"/>
    </row>
    <row r="814" spans="34:54" ht="26.25" customHeight="1" x14ac:dyDescent="0.35">
      <c r="AH814" s="221"/>
      <c r="AO814" s="4"/>
      <c r="AP814" s="222"/>
      <c r="AQ814" s="4"/>
      <c r="AR814" s="222"/>
      <c r="AS814" s="4"/>
      <c r="AT814" s="4"/>
      <c r="AU814" s="216"/>
      <c r="AV814" s="4"/>
      <c r="AW814" s="4"/>
      <c r="AX814" s="4"/>
      <c r="AY814" s="4"/>
      <c r="AZ814" s="4"/>
      <c r="BA814" s="4"/>
      <c r="BB814" s="4"/>
    </row>
    <row r="815" spans="34:54" ht="26.25" customHeight="1" x14ac:dyDescent="0.35">
      <c r="AH815" s="221"/>
      <c r="AO815" s="4"/>
      <c r="AP815" s="222"/>
      <c r="AQ815" s="4"/>
      <c r="AR815" s="222"/>
      <c r="AS815" s="4"/>
      <c r="AT815" s="4"/>
      <c r="AU815" s="216"/>
      <c r="AV815" s="4"/>
      <c r="AW815" s="4"/>
      <c r="AX815" s="4"/>
      <c r="AY815" s="4"/>
      <c r="AZ815" s="4"/>
      <c r="BA815" s="4"/>
      <c r="BB815" s="4"/>
    </row>
    <row r="816" spans="34:54" ht="26.25" customHeight="1" x14ac:dyDescent="0.35">
      <c r="AH816" s="221"/>
      <c r="AO816" s="4"/>
      <c r="AP816" s="222"/>
      <c r="AQ816" s="4"/>
      <c r="AR816" s="222"/>
      <c r="AS816" s="4"/>
      <c r="AT816" s="4"/>
      <c r="AU816" s="216"/>
      <c r="AV816" s="4"/>
      <c r="AW816" s="4"/>
      <c r="AX816" s="4"/>
      <c r="AY816" s="4"/>
      <c r="AZ816" s="4"/>
      <c r="BA816" s="4"/>
      <c r="BB816" s="4"/>
    </row>
    <row r="817" spans="34:54" ht="26.25" customHeight="1" x14ac:dyDescent="0.35">
      <c r="AH817" s="221"/>
      <c r="AO817" s="4"/>
      <c r="AP817" s="222"/>
      <c r="AQ817" s="4"/>
      <c r="AR817" s="222"/>
      <c r="AS817" s="4"/>
      <c r="AT817" s="4"/>
      <c r="AU817" s="216"/>
      <c r="AV817" s="4"/>
      <c r="AW817" s="4"/>
      <c r="AX817" s="4"/>
      <c r="AY817" s="4"/>
      <c r="AZ817" s="4"/>
      <c r="BA817" s="4"/>
      <c r="BB817" s="4"/>
    </row>
    <row r="818" spans="34:54" ht="26.25" customHeight="1" x14ac:dyDescent="0.35">
      <c r="AH818" s="221"/>
      <c r="AO818" s="4"/>
      <c r="AP818" s="222"/>
      <c r="AQ818" s="4"/>
      <c r="AR818" s="222"/>
      <c r="AS818" s="4"/>
      <c r="AT818" s="4"/>
      <c r="AU818" s="216"/>
      <c r="AV818" s="4"/>
      <c r="AW818" s="4"/>
      <c r="AX818" s="4"/>
      <c r="AY818" s="4"/>
      <c r="AZ818" s="4"/>
      <c r="BA818" s="4"/>
      <c r="BB818" s="4"/>
    </row>
    <row r="819" spans="34:54" ht="26.25" customHeight="1" x14ac:dyDescent="0.35">
      <c r="AH819" s="221"/>
      <c r="AO819" s="4"/>
      <c r="AP819" s="222"/>
      <c r="AQ819" s="4"/>
      <c r="AR819" s="222"/>
      <c r="AS819" s="4"/>
      <c r="AT819" s="4"/>
      <c r="AU819" s="216"/>
      <c r="AV819" s="4"/>
      <c r="AW819" s="4"/>
      <c r="AX819" s="4"/>
      <c r="AY819" s="4"/>
      <c r="AZ819" s="4"/>
      <c r="BA819" s="4"/>
      <c r="BB819" s="4"/>
    </row>
    <row r="820" spans="34:54" ht="26.25" customHeight="1" x14ac:dyDescent="0.35">
      <c r="AH820" s="221"/>
      <c r="AO820" s="4"/>
      <c r="AP820" s="222"/>
      <c r="AQ820" s="4"/>
      <c r="AR820" s="222"/>
      <c r="AS820" s="4"/>
      <c r="AT820" s="4"/>
      <c r="AU820" s="216"/>
      <c r="AV820" s="4"/>
      <c r="AW820" s="4"/>
      <c r="AX820" s="4"/>
      <c r="AY820" s="4"/>
      <c r="AZ820" s="4"/>
      <c r="BA820" s="4"/>
      <c r="BB820" s="4"/>
    </row>
    <row r="821" spans="34:54" ht="26.25" customHeight="1" x14ac:dyDescent="0.35">
      <c r="AH821" s="221"/>
      <c r="AO821" s="4"/>
      <c r="AP821" s="222"/>
      <c r="AQ821" s="4"/>
      <c r="AR821" s="222"/>
      <c r="AS821" s="4"/>
      <c r="AT821" s="4"/>
      <c r="AU821" s="216"/>
      <c r="AV821" s="4"/>
      <c r="AW821" s="4"/>
      <c r="AX821" s="4"/>
      <c r="AY821" s="4"/>
      <c r="AZ821" s="4"/>
      <c r="BA821" s="4"/>
      <c r="BB821" s="4"/>
    </row>
    <row r="822" spans="34:54" ht="26.25" customHeight="1" x14ac:dyDescent="0.35">
      <c r="AH822" s="221"/>
      <c r="AO822" s="4"/>
      <c r="AP822" s="222"/>
      <c r="AQ822" s="4"/>
      <c r="AR822" s="222"/>
      <c r="AS822" s="4"/>
      <c r="AT822" s="4"/>
      <c r="AU822" s="216"/>
      <c r="AV822" s="4"/>
      <c r="AW822" s="4"/>
      <c r="AX822" s="4"/>
      <c r="AY822" s="4"/>
      <c r="AZ822" s="4"/>
      <c r="BA822" s="4"/>
      <c r="BB822" s="4"/>
    </row>
    <row r="823" spans="34:54" ht="26.25" customHeight="1" x14ac:dyDescent="0.35">
      <c r="AH823" s="221"/>
      <c r="AO823" s="4"/>
      <c r="AP823" s="222"/>
      <c r="AQ823" s="4"/>
      <c r="AR823" s="222"/>
      <c r="AS823" s="4"/>
      <c r="AT823" s="4"/>
      <c r="AU823" s="216"/>
      <c r="AV823" s="4"/>
      <c r="AW823" s="4"/>
      <c r="AX823" s="4"/>
      <c r="AY823" s="4"/>
      <c r="AZ823" s="4"/>
      <c r="BA823" s="4"/>
      <c r="BB823" s="4"/>
    </row>
    <row r="824" spans="34:54" ht="26.25" customHeight="1" x14ac:dyDescent="0.35">
      <c r="AH824" s="221"/>
      <c r="AO824" s="4"/>
      <c r="AP824" s="222"/>
      <c r="AQ824" s="4"/>
      <c r="AR824" s="222"/>
      <c r="AS824" s="4"/>
      <c r="AT824" s="4"/>
      <c r="AU824" s="216"/>
      <c r="AV824" s="4"/>
      <c r="AW824" s="4"/>
      <c r="AX824" s="4"/>
      <c r="AY824" s="4"/>
      <c r="AZ824" s="4"/>
      <c r="BA824" s="4"/>
      <c r="BB824" s="4"/>
    </row>
    <row r="825" spans="34:54" ht="26.25" customHeight="1" x14ac:dyDescent="0.35">
      <c r="AH825" s="221"/>
      <c r="AO825" s="4"/>
      <c r="AP825" s="222"/>
      <c r="AQ825" s="4"/>
      <c r="AR825" s="222"/>
      <c r="AS825" s="4"/>
      <c r="AT825" s="4"/>
      <c r="AU825" s="216"/>
      <c r="AV825" s="4"/>
      <c r="AW825" s="4"/>
      <c r="AX825" s="4"/>
      <c r="AY825" s="4"/>
      <c r="AZ825" s="4"/>
      <c r="BA825" s="4"/>
      <c r="BB825" s="4"/>
    </row>
    <row r="826" spans="34:54" ht="26.25" customHeight="1" x14ac:dyDescent="0.35">
      <c r="AH826" s="221"/>
      <c r="AO826" s="4"/>
      <c r="AP826" s="222"/>
      <c r="AQ826" s="4"/>
      <c r="AR826" s="222"/>
      <c r="AS826" s="4"/>
      <c r="AT826" s="4"/>
      <c r="AU826" s="216"/>
      <c r="AV826" s="4"/>
      <c r="AW826" s="4"/>
      <c r="AX826" s="4"/>
      <c r="AY826" s="4"/>
      <c r="AZ826" s="4"/>
      <c r="BA826" s="4"/>
      <c r="BB826" s="4"/>
    </row>
    <row r="827" spans="34:54" ht="26.25" customHeight="1" x14ac:dyDescent="0.35">
      <c r="AH827" s="221"/>
      <c r="AO827" s="4"/>
      <c r="AP827" s="222"/>
      <c r="AQ827" s="4"/>
      <c r="AR827" s="222"/>
      <c r="AS827" s="4"/>
      <c r="AT827" s="4"/>
      <c r="AU827" s="216"/>
      <c r="AV827" s="4"/>
      <c r="AW827" s="4"/>
      <c r="AX827" s="4"/>
      <c r="AY827" s="4"/>
      <c r="AZ827" s="4"/>
      <c r="BA827" s="4"/>
      <c r="BB827" s="4"/>
    </row>
    <row r="828" spans="34:54" ht="26.25" customHeight="1" x14ac:dyDescent="0.35">
      <c r="AH828" s="221"/>
      <c r="AO828" s="4"/>
      <c r="AP828" s="222"/>
      <c r="AQ828" s="4"/>
      <c r="AR828" s="222"/>
      <c r="AS828" s="4"/>
      <c r="AT828" s="4"/>
      <c r="AU828" s="216"/>
      <c r="AV828" s="4"/>
      <c r="AW828" s="4"/>
      <c r="AX828" s="4"/>
      <c r="AY828" s="4"/>
      <c r="AZ828" s="4"/>
      <c r="BA828" s="4"/>
      <c r="BB828" s="4"/>
    </row>
    <row r="829" spans="34:54" ht="26.25" customHeight="1" x14ac:dyDescent="0.35">
      <c r="AH829" s="221"/>
      <c r="AO829" s="4"/>
      <c r="AP829" s="222"/>
      <c r="AQ829" s="4"/>
      <c r="AR829" s="222"/>
      <c r="AS829" s="4"/>
      <c r="AT829" s="4"/>
      <c r="AU829" s="216"/>
      <c r="AV829" s="4"/>
      <c r="AW829" s="4"/>
      <c r="AX829" s="4"/>
      <c r="AY829" s="4"/>
      <c r="AZ829" s="4"/>
      <c r="BA829" s="4"/>
      <c r="BB829" s="4"/>
    </row>
    <row r="830" spans="34:54" ht="26.25" customHeight="1" x14ac:dyDescent="0.35">
      <c r="AH830" s="221"/>
      <c r="AO830" s="4"/>
      <c r="AP830" s="222"/>
      <c r="AQ830" s="4"/>
      <c r="AR830" s="222"/>
      <c r="AS830" s="4"/>
      <c r="AT830" s="4"/>
      <c r="AU830" s="216"/>
      <c r="AV830" s="4"/>
      <c r="AW830" s="4"/>
      <c r="AX830" s="4"/>
      <c r="AY830" s="4"/>
      <c r="AZ830" s="4"/>
      <c r="BA830" s="4"/>
      <c r="BB830" s="4"/>
    </row>
    <row r="831" spans="34:54" ht="26.25" customHeight="1" x14ac:dyDescent="0.35">
      <c r="AH831" s="221"/>
      <c r="AO831" s="4"/>
      <c r="AP831" s="222"/>
      <c r="AQ831" s="4"/>
      <c r="AR831" s="222"/>
      <c r="AS831" s="4"/>
      <c r="AT831" s="4"/>
      <c r="AU831" s="216"/>
      <c r="AV831" s="4"/>
      <c r="AW831" s="4"/>
      <c r="AX831" s="4"/>
      <c r="AY831" s="4"/>
      <c r="AZ831" s="4"/>
      <c r="BA831" s="4"/>
      <c r="BB831" s="4"/>
    </row>
    <row r="832" spans="34:54" ht="26.25" customHeight="1" x14ac:dyDescent="0.35">
      <c r="AH832" s="221"/>
      <c r="AO832" s="4"/>
      <c r="AP832" s="222"/>
      <c r="AQ832" s="4"/>
      <c r="AR832" s="222"/>
      <c r="AS832" s="4"/>
      <c r="AT832" s="4"/>
      <c r="AU832" s="216"/>
      <c r="AV832" s="4"/>
      <c r="AW832" s="4"/>
      <c r="AX832" s="4"/>
      <c r="AY832" s="4"/>
      <c r="AZ832" s="4"/>
      <c r="BA832" s="4"/>
      <c r="BB832" s="4"/>
    </row>
    <row r="833" spans="34:54" ht="26.25" customHeight="1" x14ac:dyDescent="0.35">
      <c r="AH833" s="221"/>
      <c r="AO833" s="4"/>
      <c r="AP833" s="222"/>
      <c r="AQ833" s="4"/>
      <c r="AR833" s="222"/>
      <c r="AS833" s="4"/>
      <c r="AT833" s="4"/>
      <c r="AU833" s="216"/>
      <c r="AV833" s="4"/>
      <c r="AW833" s="4"/>
      <c r="AX833" s="4"/>
      <c r="AY833" s="4"/>
      <c r="AZ833" s="4"/>
      <c r="BA833" s="4"/>
      <c r="BB833" s="4"/>
    </row>
    <row r="834" spans="34:54" ht="26.25" customHeight="1" x14ac:dyDescent="0.35">
      <c r="AH834" s="221"/>
      <c r="AO834" s="4"/>
      <c r="AP834" s="222"/>
      <c r="AQ834" s="4"/>
      <c r="AR834" s="222"/>
      <c r="AS834" s="4"/>
      <c r="AT834" s="4"/>
      <c r="AU834" s="216"/>
      <c r="AV834" s="4"/>
      <c r="AW834" s="4"/>
      <c r="AX834" s="4"/>
      <c r="AY834" s="4"/>
      <c r="AZ834" s="4"/>
      <c r="BA834" s="4"/>
      <c r="BB834" s="4"/>
    </row>
    <row r="835" spans="34:54" ht="26.25" customHeight="1" x14ac:dyDescent="0.35">
      <c r="AH835" s="221"/>
      <c r="AO835" s="4"/>
      <c r="AP835" s="222"/>
      <c r="AQ835" s="4"/>
      <c r="AR835" s="222"/>
      <c r="AS835" s="4"/>
      <c r="AT835" s="4"/>
      <c r="AU835" s="216"/>
      <c r="AV835" s="4"/>
      <c r="AW835" s="4"/>
      <c r="AX835" s="4"/>
      <c r="AY835" s="4"/>
      <c r="AZ835" s="4"/>
      <c r="BA835" s="4"/>
      <c r="BB835" s="4"/>
    </row>
    <row r="836" spans="34:54" ht="26.25" customHeight="1" x14ac:dyDescent="0.35">
      <c r="AH836" s="221"/>
      <c r="AO836" s="4"/>
      <c r="AP836" s="222"/>
      <c r="AQ836" s="4"/>
      <c r="AR836" s="222"/>
      <c r="AS836" s="4"/>
      <c r="AT836" s="4"/>
      <c r="AU836" s="216"/>
      <c r="AV836" s="4"/>
      <c r="AW836" s="4"/>
      <c r="AX836" s="4"/>
      <c r="AY836" s="4"/>
      <c r="AZ836" s="4"/>
      <c r="BA836" s="4"/>
      <c r="BB836" s="4"/>
    </row>
    <row r="837" spans="34:54" ht="26.25" customHeight="1" x14ac:dyDescent="0.35">
      <c r="AH837" s="221"/>
      <c r="AO837" s="4"/>
      <c r="AP837" s="222"/>
      <c r="AQ837" s="4"/>
      <c r="AR837" s="222"/>
      <c r="AS837" s="4"/>
      <c r="AT837" s="4"/>
      <c r="AU837" s="216"/>
      <c r="AV837" s="4"/>
      <c r="AW837" s="4"/>
      <c r="AX837" s="4"/>
      <c r="AY837" s="4"/>
      <c r="AZ837" s="4"/>
      <c r="BA837" s="4"/>
      <c r="BB837" s="4"/>
    </row>
    <row r="838" spans="34:54" ht="26.25" customHeight="1" x14ac:dyDescent="0.35">
      <c r="AH838" s="221"/>
      <c r="AO838" s="4"/>
      <c r="AP838" s="222"/>
      <c r="AQ838" s="4"/>
      <c r="AR838" s="222"/>
      <c r="AS838" s="4"/>
      <c r="AT838" s="4"/>
      <c r="AU838" s="216"/>
      <c r="AV838" s="4"/>
      <c r="AW838" s="4"/>
      <c r="AX838" s="4"/>
      <c r="AY838" s="4"/>
      <c r="AZ838" s="4"/>
      <c r="BA838" s="4"/>
      <c r="BB838" s="4"/>
    </row>
    <row r="839" spans="34:54" ht="26.25" customHeight="1" x14ac:dyDescent="0.35">
      <c r="AH839" s="221"/>
      <c r="AO839" s="4"/>
      <c r="AP839" s="222"/>
      <c r="AQ839" s="4"/>
      <c r="AR839" s="222"/>
      <c r="AS839" s="4"/>
      <c r="AT839" s="4"/>
      <c r="AU839" s="216"/>
      <c r="AV839" s="4"/>
      <c r="AW839" s="4"/>
      <c r="AX839" s="4"/>
      <c r="AY839" s="4"/>
      <c r="AZ839" s="4"/>
      <c r="BA839" s="4"/>
      <c r="BB839" s="4"/>
    </row>
    <row r="840" spans="34:54" ht="26.25" customHeight="1" x14ac:dyDescent="0.35">
      <c r="AH840" s="221"/>
      <c r="AO840" s="4"/>
      <c r="AP840" s="222"/>
      <c r="AQ840" s="4"/>
      <c r="AR840" s="222"/>
      <c r="AS840" s="4"/>
      <c r="AT840" s="4"/>
      <c r="AU840" s="216"/>
      <c r="AV840" s="4"/>
      <c r="AW840" s="4"/>
      <c r="AX840" s="4"/>
      <c r="AY840" s="4"/>
      <c r="AZ840" s="4"/>
      <c r="BA840" s="4"/>
      <c r="BB840" s="4"/>
    </row>
    <row r="841" spans="34:54" ht="26.25" customHeight="1" x14ac:dyDescent="0.35">
      <c r="AH841" s="221"/>
      <c r="AO841" s="4"/>
      <c r="AP841" s="222"/>
      <c r="AQ841" s="4"/>
      <c r="AR841" s="222"/>
      <c r="AS841" s="4"/>
      <c r="AT841" s="4"/>
      <c r="AU841" s="216"/>
      <c r="AV841" s="4"/>
      <c r="AW841" s="4"/>
      <c r="AX841" s="4"/>
      <c r="AY841" s="4"/>
      <c r="AZ841" s="4"/>
      <c r="BA841" s="4"/>
      <c r="BB841" s="4"/>
    </row>
    <row r="842" spans="34:54" ht="26.25" customHeight="1" x14ac:dyDescent="0.35">
      <c r="AH842" s="221"/>
      <c r="AO842" s="4"/>
      <c r="AP842" s="222"/>
      <c r="AQ842" s="4"/>
      <c r="AR842" s="222"/>
      <c r="AS842" s="4"/>
      <c r="AT842" s="4"/>
      <c r="AU842" s="216"/>
      <c r="AV842" s="4"/>
      <c r="AW842" s="4"/>
      <c r="AX842" s="4"/>
      <c r="AY842" s="4"/>
      <c r="AZ842" s="4"/>
      <c r="BA842" s="4"/>
      <c r="BB842" s="4"/>
    </row>
    <row r="843" spans="34:54" ht="26.25" customHeight="1" x14ac:dyDescent="0.35">
      <c r="AH843" s="221"/>
      <c r="AO843" s="4"/>
      <c r="AP843" s="222"/>
      <c r="AQ843" s="4"/>
      <c r="AR843" s="222"/>
      <c r="AS843" s="4"/>
      <c r="AT843" s="4"/>
      <c r="AU843" s="216"/>
      <c r="AV843" s="4"/>
      <c r="AW843" s="4"/>
      <c r="AX843" s="4"/>
      <c r="AY843" s="4"/>
      <c r="AZ843" s="4"/>
      <c r="BA843" s="4"/>
      <c r="BB843" s="4"/>
    </row>
    <row r="844" spans="34:54" ht="26.25" customHeight="1" x14ac:dyDescent="0.35">
      <c r="AH844" s="221"/>
      <c r="AO844" s="4"/>
      <c r="AP844" s="222"/>
      <c r="AQ844" s="4"/>
      <c r="AR844" s="222"/>
      <c r="AS844" s="4"/>
      <c r="AT844" s="4"/>
      <c r="AU844" s="216"/>
      <c r="AV844" s="4"/>
      <c r="AW844" s="4"/>
      <c r="AX844" s="4"/>
      <c r="AY844" s="4"/>
      <c r="AZ844" s="4"/>
      <c r="BA844" s="4"/>
      <c r="BB844" s="4"/>
    </row>
    <row r="845" spans="34:54" ht="26.25" customHeight="1" x14ac:dyDescent="0.35">
      <c r="AH845" s="221"/>
      <c r="AO845" s="4"/>
      <c r="AP845" s="222"/>
      <c r="AQ845" s="4"/>
      <c r="AR845" s="222"/>
      <c r="AS845" s="4"/>
      <c r="AT845" s="4"/>
      <c r="AU845" s="216"/>
      <c r="AV845" s="4"/>
      <c r="AW845" s="4"/>
      <c r="AX845" s="4"/>
      <c r="AY845" s="4"/>
      <c r="AZ845" s="4"/>
      <c r="BA845" s="4"/>
      <c r="BB845" s="4"/>
    </row>
    <row r="846" spans="34:54" ht="26.25" customHeight="1" x14ac:dyDescent="0.35">
      <c r="AH846" s="221"/>
      <c r="AO846" s="4"/>
      <c r="AP846" s="222"/>
      <c r="AQ846" s="4"/>
      <c r="AR846" s="222"/>
      <c r="AS846" s="4"/>
      <c r="AT846" s="4"/>
      <c r="AU846" s="216"/>
      <c r="AV846" s="4"/>
      <c r="AW846" s="4"/>
      <c r="AX846" s="4"/>
      <c r="AY846" s="4"/>
      <c r="AZ846" s="4"/>
      <c r="BA846" s="4"/>
      <c r="BB846" s="4"/>
    </row>
    <row r="847" spans="34:54" ht="26.25" customHeight="1" x14ac:dyDescent="0.35">
      <c r="AH847" s="221"/>
      <c r="AO847" s="4"/>
      <c r="AP847" s="222"/>
      <c r="AQ847" s="4"/>
      <c r="AR847" s="222"/>
      <c r="AS847" s="4"/>
      <c r="AT847" s="4"/>
      <c r="AU847" s="216"/>
      <c r="AV847" s="4"/>
      <c r="AW847" s="4"/>
      <c r="AX847" s="4"/>
      <c r="AY847" s="4"/>
      <c r="AZ847" s="4"/>
      <c r="BA847" s="4"/>
      <c r="BB847" s="4"/>
    </row>
    <row r="848" spans="34:54" ht="26.25" customHeight="1" x14ac:dyDescent="0.35">
      <c r="AH848" s="221"/>
      <c r="AO848" s="4"/>
      <c r="AP848" s="222"/>
      <c r="AQ848" s="4"/>
      <c r="AR848" s="222"/>
      <c r="AS848" s="4"/>
      <c r="AT848" s="4"/>
      <c r="AU848" s="216"/>
      <c r="AV848" s="4"/>
      <c r="AW848" s="4"/>
      <c r="AX848" s="4"/>
      <c r="AY848" s="4"/>
      <c r="AZ848" s="4"/>
      <c r="BA848" s="4"/>
      <c r="BB848" s="4"/>
    </row>
    <row r="849" spans="34:54" ht="26.25" customHeight="1" x14ac:dyDescent="0.35">
      <c r="AH849" s="221"/>
      <c r="AO849" s="4"/>
      <c r="AP849" s="222"/>
      <c r="AQ849" s="4"/>
      <c r="AR849" s="222"/>
      <c r="AS849" s="4"/>
      <c r="AT849" s="4"/>
      <c r="AU849" s="216"/>
      <c r="AV849" s="4"/>
      <c r="AW849" s="4"/>
      <c r="AX849" s="4"/>
      <c r="AY849" s="4"/>
      <c r="AZ849" s="4"/>
      <c r="BA849" s="4"/>
      <c r="BB849" s="4"/>
    </row>
    <row r="850" spans="34:54" ht="26.25" customHeight="1" x14ac:dyDescent="0.35">
      <c r="AH850" s="221"/>
      <c r="AO850" s="4"/>
      <c r="AP850" s="222"/>
      <c r="AQ850" s="4"/>
      <c r="AR850" s="222"/>
      <c r="AS850" s="4"/>
      <c r="AT850" s="4"/>
      <c r="AU850" s="216"/>
      <c r="AV850" s="4"/>
      <c r="AW850" s="4"/>
      <c r="AX850" s="4"/>
      <c r="AY850" s="4"/>
      <c r="AZ850" s="4"/>
      <c r="BA850" s="4"/>
      <c r="BB850" s="4"/>
    </row>
    <row r="851" spans="34:54" ht="26.25" customHeight="1" x14ac:dyDescent="0.35">
      <c r="AH851" s="221"/>
      <c r="AO851" s="4"/>
      <c r="AP851" s="222"/>
      <c r="AQ851" s="4"/>
      <c r="AR851" s="222"/>
      <c r="AS851" s="4"/>
      <c r="AT851" s="4"/>
      <c r="AU851" s="216"/>
      <c r="AV851" s="4"/>
      <c r="AW851" s="4"/>
      <c r="AX851" s="4"/>
      <c r="AY851" s="4"/>
      <c r="AZ851" s="4"/>
      <c r="BA851" s="4"/>
      <c r="BB851" s="4"/>
    </row>
    <row r="852" spans="34:54" ht="26.25" customHeight="1" x14ac:dyDescent="0.35">
      <c r="AH852" s="221"/>
      <c r="AO852" s="4"/>
      <c r="AP852" s="222"/>
      <c r="AQ852" s="4"/>
      <c r="AR852" s="222"/>
      <c r="AS852" s="4"/>
      <c r="AT852" s="4"/>
      <c r="AU852" s="216"/>
      <c r="AV852" s="4"/>
      <c r="AW852" s="4"/>
      <c r="AX852" s="4"/>
      <c r="AY852" s="4"/>
      <c r="AZ852" s="4"/>
      <c r="BA852" s="4"/>
      <c r="BB852" s="4"/>
    </row>
    <row r="853" spans="34:54" ht="26.25" customHeight="1" x14ac:dyDescent="0.35">
      <c r="AH853" s="221"/>
      <c r="AO853" s="4"/>
      <c r="AP853" s="222"/>
      <c r="AQ853" s="4"/>
      <c r="AR853" s="222"/>
      <c r="AS853" s="4"/>
      <c r="AT853" s="4"/>
      <c r="AU853" s="216"/>
      <c r="AV853" s="4"/>
      <c r="AW853" s="4"/>
      <c r="AX853" s="4"/>
      <c r="AY853" s="4"/>
      <c r="AZ853" s="4"/>
      <c r="BA853" s="4"/>
      <c r="BB853" s="4"/>
    </row>
    <row r="854" spans="34:54" ht="26.25" customHeight="1" x14ac:dyDescent="0.35">
      <c r="AH854" s="221"/>
      <c r="AO854" s="4"/>
      <c r="AP854" s="222"/>
      <c r="AQ854" s="4"/>
      <c r="AR854" s="222"/>
      <c r="AS854" s="4"/>
      <c r="AT854" s="4"/>
      <c r="AU854" s="216"/>
      <c r="AV854" s="4"/>
      <c r="AW854" s="4"/>
      <c r="AX854" s="4"/>
      <c r="AY854" s="4"/>
      <c r="AZ854" s="4"/>
      <c r="BA854" s="4"/>
      <c r="BB854" s="4"/>
    </row>
    <row r="855" spans="34:54" ht="26.25" customHeight="1" x14ac:dyDescent="0.35">
      <c r="AH855" s="221"/>
      <c r="AO855" s="4"/>
      <c r="AP855" s="222"/>
      <c r="AQ855" s="4"/>
      <c r="AR855" s="222"/>
      <c r="AS855" s="4"/>
      <c r="AT855" s="4"/>
      <c r="AU855" s="216"/>
      <c r="AV855" s="4"/>
      <c r="AW855" s="4"/>
      <c r="AX855" s="4"/>
      <c r="AY855" s="4"/>
      <c r="AZ855" s="4"/>
      <c r="BA855" s="4"/>
      <c r="BB855" s="4"/>
    </row>
    <row r="856" spans="34:54" ht="26.25" customHeight="1" x14ac:dyDescent="0.35">
      <c r="AH856" s="221"/>
      <c r="AO856" s="4"/>
      <c r="AP856" s="222"/>
      <c r="AQ856" s="4"/>
      <c r="AR856" s="222"/>
      <c r="AS856" s="4"/>
      <c r="AT856" s="4"/>
      <c r="AU856" s="216"/>
      <c r="AV856" s="4"/>
      <c r="AW856" s="4"/>
      <c r="AX856" s="4"/>
      <c r="AY856" s="4"/>
      <c r="AZ856" s="4"/>
      <c r="BA856" s="4"/>
      <c r="BB856" s="4"/>
    </row>
    <row r="857" spans="34:54" ht="26.25" customHeight="1" x14ac:dyDescent="0.35">
      <c r="AH857" s="221"/>
      <c r="AO857" s="4"/>
      <c r="AP857" s="222"/>
      <c r="AQ857" s="4"/>
      <c r="AR857" s="222"/>
      <c r="AS857" s="4"/>
      <c r="AT857" s="4"/>
      <c r="AU857" s="216"/>
      <c r="AV857" s="4"/>
      <c r="AW857" s="4"/>
      <c r="AX857" s="4"/>
      <c r="AY857" s="4"/>
      <c r="AZ857" s="4"/>
      <c r="BA857" s="4"/>
      <c r="BB857" s="4"/>
    </row>
    <row r="858" spans="34:54" ht="26.25" customHeight="1" x14ac:dyDescent="0.35">
      <c r="AH858" s="221"/>
      <c r="AO858" s="4"/>
      <c r="AP858" s="222"/>
      <c r="AQ858" s="4"/>
      <c r="AR858" s="222"/>
      <c r="AS858" s="4"/>
      <c r="AT858" s="4"/>
      <c r="AU858" s="216"/>
      <c r="AV858" s="4"/>
      <c r="AW858" s="4"/>
      <c r="AX858" s="4"/>
      <c r="AY858" s="4"/>
      <c r="AZ858" s="4"/>
      <c r="BA858" s="4"/>
      <c r="BB858" s="4"/>
    </row>
    <row r="859" spans="34:54" ht="26.25" customHeight="1" x14ac:dyDescent="0.35">
      <c r="AH859" s="221"/>
      <c r="AO859" s="4"/>
      <c r="AP859" s="222"/>
      <c r="AQ859" s="4"/>
      <c r="AR859" s="222"/>
      <c r="AS859" s="4"/>
      <c r="AT859" s="4"/>
      <c r="AU859" s="216"/>
      <c r="AV859" s="4"/>
      <c r="AW859" s="4"/>
      <c r="AX859" s="4"/>
      <c r="AY859" s="4"/>
      <c r="AZ859" s="4"/>
      <c r="BA859" s="4"/>
      <c r="BB859" s="4"/>
    </row>
    <row r="860" spans="34:54" ht="26.25" customHeight="1" x14ac:dyDescent="0.35">
      <c r="AH860" s="221"/>
      <c r="AO860" s="4"/>
      <c r="AP860" s="222"/>
      <c r="AQ860" s="4"/>
      <c r="AR860" s="222"/>
      <c r="AS860" s="4"/>
      <c r="AT860" s="4"/>
      <c r="AU860" s="216"/>
      <c r="AV860" s="4"/>
      <c r="AW860" s="4"/>
      <c r="AX860" s="4"/>
      <c r="AY860" s="4"/>
      <c r="AZ860" s="4"/>
      <c r="BA860" s="4"/>
      <c r="BB860" s="4"/>
    </row>
    <row r="861" spans="34:54" ht="26.25" customHeight="1" x14ac:dyDescent="0.35">
      <c r="AH861" s="221"/>
      <c r="AO861" s="4"/>
      <c r="AP861" s="222"/>
      <c r="AQ861" s="4"/>
      <c r="AR861" s="222"/>
      <c r="AS861" s="4"/>
      <c r="AT861" s="4"/>
      <c r="AU861" s="216"/>
      <c r="AV861" s="4"/>
      <c r="AW861" s="4"/>
      <c r="AX861" s="4"/>
      <c r="AY861" s="4"/>
      <c r="AZ861" s="4"/>
      <c r="BA861" s="4"/>
      <c r="BB861" s="4"/>
    </row>
    <row r="862" spans="34:54" ht="26.25" customHeight="1" x14ac:dyDescent="0.35">
      <c r="AH862" s="221"/>
      <c r="AO862" s="4"/>
      <c r="AP862" s="222"/>
      <c r="AQ862" s="4"/>
      <c r="AR862" s="222"/>
      <c r="AS862" s="4"/>
      <c r="AT862" s="4"/>
      <c r="AU862" s="216"/>
      <c r="AV862" s="4"/>
      <c r="AW862" s="4"/>
      <c r="AX862" s="4"/>
      <c r="AY862" s="4"/>
      <c r="AZ862" s="4"/>
      <c r="BA862" s="4"/>
      <c r="BB862" s="4"/>
    </row>
    <row r="863" spans="34:54" ht="26.25" customHeight="1" x14ac:dyDescent="0.35">
      <c r="AH863" s="221"/>
      <c r="AO863" s="4"/>
      <c r="AP863" s="222"/>
      <c r="AQ863" s="4"/>
      <c r="AR863" s="222"/>
      <c r="AS863" s="4"/>
      <c r="AT863" s="4"/>
      <c r="AU863" s="216"/>
      <c r="AV863" s="4"/>
      <c r="AW863" s="4"/>
      <c r="AX863" s="4"/>
      <c r="AY863" s="4"/>
      <c r="AZ863" s="4"/>
      <c r="BA863" s="4"/>
      <c r="BB863" s="4"/>
    </row>
    <row r="864" spans="34:54" ht="26.25" customHeight="1" x14ac:dyDescent="0.35">
      <c r="AH864" s="221"/>
      <c r="AO864" s="4"/>
      <c r="AP864" s="222"/>
      <c r="AQ864" s="4"/>
      <c r="AR864" s="222"/>
      <c r="AS864" s="4"/>
      <c r="AT864" s="4"/>
      <c r="AU864" s="216"/>
      <c r="AV864" s="4"/>
      <c r="AW864" s="4"/>
      <c r="AX864" s="4"/>
      <c r="AY864" s="4"/>
      <c r="AZ864" s="4"/>
      <c r="BA864" s="4"/>
      <c r="BB864" s="4"/>
    </row>
    <row r="865" spans="34:54" ht="26.25" customHeight="1" x14ac:dyDescent="0.35">
      <c r="AH865" s="221"/>
      <c r="AO865" s="4"/>
      <c r="AP865" s="222"/>
      <c r="AQ865" s="4"/>
      <c r="AR865" s="222"/>
      <c r="AS865" s="4"/>
      <c r="AT865" s="4"/>
      <c r="AU865" s="216"/>
      <c r="AV865" s="4"/>
      <c r="AW865" s="4"/>
      <c r="AX865" s="4"/>
      <c r="AY865" s="4"/>
      <c r="AZ865" s="4"/>
      <c r="BA865" s="4"/>
      <c r="BB865" s="4"/>
    </row>
    <row r="866" spans="34:54" ht="26.25" customHeight="1" x14ac:dyDescent="0.35">
      <c r="AH866" s="221"/>
      <c r="AO866" s="4"/>
      <c r="AP866" s="222"/>
      <c r="AQ866" s="4"/>
      <c r="AR866" s="222"/>
      <c r="AS866" s="4"/>
      <c r="AT866" s="4"/>
      <c r="AU866" s="216"/>
      <c r="AV866" s="4"/>
      <c r="AW866" s="4"/>
      <c r="AX866" s="4"/>
      <c r="AY866" s="4"/>
      <c r="AZ866" s="4"/>
      <c r="BA866" s="4"/>
      <c r="BB866" s="4"/>
    </row>
    <row r="867" spans="34:54" ht="26.25" customHeight="1" x14ac:dyDescent="0.35">
      <c r="AH867" s="221"/>
      <c r="AO867" s="4"/>
      <c r="AP867" s="222"/>
      <c r="AQ867" s="4"/>
      <c r="AR867" s="222"/>
      <c r="AS867" s="4"/>
      <c r="AT867" s="4"/>
      <c r="AU867" s="216"/>
      <c r="AV867" s="4"/>
      <c r="AW867" s="4"/>
      <c r="AX867" s="4"/>
      <c r="AY867" s="4"/>
      <c r="AZ867" s="4"/>
      <c r="BA867" s="4"/>
      <c r="BB867" s="4"/>
    </row>
    <row r="868" spans="34:54" ht="26.25" customHeight="1" x14ac:dyDescent="0.35">
      <c r="AH868" s="221"/>
      <c r="AO868" s="4"/>
      <c r="AP868" s="222"/>
      <c r="AQ868" s="4"/>
      <c r="AR868" s="222"/>
      <c r="AS868" s="4"/>
      <c r="AT868" s="4"/>
      <c r="AU868" s="216"/>
      <c r="AV868" s="4"/>
      <c r="AW868" s="4"/>
      <c r="AX868" s="4"/>
      <c r="AY868" s="4"/>
      <c r="AZ868" s="4"/>
      <c r="BA868" s="4"/>
      <c r="BB868" s="4"/>
    </row>
    <row r="869" spans="34:54" ht="26.25" customHeight="1" x14ac:dyDescent="0.35">
      <c r="AH869" s="221"/>
      <c r="AO869" s="4"/>
      <c r="AP869" s="222"/>
      <c r="AQ869" s="4"/>
      <c r="AR869" s="222"/>
      <c r="AS869" s="4"/>
      <c r="AT869" s="4"/>
      <c r="AU869" s="216"/>
      <c r="AV869" s="4"/>
      <c r="AW869" s="4"/>
      <c r="AX869" s="4"/>
      <c r="AY869" s="4"/>
      <c r="AZ869" s="4"/>
      <c r="BA869" s="4"/>
      <c r="BB869" s="4"/>
    </row>
    <row r="870" spans="34:54" ht="26.25" customHeight="1" x14ac:dyDescent="0.35">
      <c r="AH870" s="221"/>
      <c r="AO870" s="4"/>
      <c r="AP870" s="222"/>
      <c r="AQ870" s="4"/>
      <c r="AR870" s="222"/>
      <c r="AS870" s="4"/>
      <c r="AT870" s="4"/>
      <c r="AU870" s="216"/>
      <c r="AV870" s="4"/>
      <c r="AW870" s="4"/>
      <c r="AX870" s="4"/>
      <c r="AY870" s="4"/>
      <c r="AZ870" s="4"/>
      <c r="BA870" s="4"/>
      <c r="BB870" s="4"/>
    </row>
    <row r="871" spans="34:54" ht="26.25" customHeight="1" x14ac:dyDescent="0.35">
      <c r="AH871" s="221"/>
      <c r="AO871" s="4"/>
      <c r="AP871" s="222"/>
      <c r="AQ871" s="4"/>
      <c r="AR871" s="222"/>
      <c r="AS871" s="4"/>
      <c r="AT871" s="4"/>
      <c r="AU871" s="216"/>
      <c r="AV871" s="4"/>
      <c r="AW871" s="4"/>
      <c r="AX871" s="4"/>
      <c r="AY871" s="4"/>
      <c r="AZ871" s="4"/>
      <c r="BA871" s="4"/>
      <c r="BB871" s="4"/>
    </row>
    <row r="872" spans="34:54" ht="26.25" customHeight="1" x14ac:dyDescent="0.35">
      <c r="AH872" s="221"/>
      <c r="AO872" s="4"/>
      <c r="AP872" s="222"/>
      <c r="AQ872" s="4"/>
      <c r="AR872" s="222"/>
      <c r="AS872" s="4"/>
      <c r="AT872" s="4"/>
      <c r="AU872" s="216"/>
      <c r="AV872" s="4"/>
      <c r="AW872" s="4"/>
      <c r="AX872" s="4"/>
      <c r="AY872" s="4"/>
      <c r="AZ872" s="4"/>
      <c r="BA872" s="4"/>
      <c r="BB872" s="4"/>
    </row>
    <row r="873" spans="34:54" ht="26.25" customHeight="1" x14ac:dyDescent="0.35">
      <c r="AH873" s="221"/>
      <c r="AO873" s="4"/>
      <c r="AP873" s="222"/>
      <c r="AQ873" s="4"/>
      <c r="AR873" s="222"/>
      <c r="AS873" s="4"/>
      <c r="AT873" s="4"/>
      <c r="AU873" s="216"/>
      <c r="AV873" s="4"/>
      <c r="AW873" s="4"/>
      <c r="AX873" s="4"/>
      <c r="AY873" s="4"/>
      <c r="AZ873" s="4"/>
      <c r="BA873" s="4"/>
      <c r="BB873" s="4"/>
    </row>
    <row r="874" spans="34:54" ht="26.25" customHeight="1" x14ac:dyDescent="0.35">
      <c r="AH874" s="221"/>
      <c r="AO874" s="4"/>
      <c r="AP874" s="222"/>
      <c r="AQ874" s="4"/>
      <c r="AR874" s="222"/>
      <c r="AS874" s="4"/>
      <c r="AT874" s="4"/>
      <c r="AU874" s="216"/>
      <c r="AV874" s="4"/>
      <c r="AW874" s="4"/>
      <c r="AX874" s="4"/>
      <c r="AY874" s="4"/>
      <c r="AZ874" s="4"/>
      <c r="BA874" s="4"/>
      <c r="BB874" s="4"/>
    </row>
    <row r="875" spans="34:54" ht="26.25" customHeight="1" x14ac:dyDescent="0.35">
      <c r="AH875" s="221"/>
      <c r="AO875" s="4"/>
      <c r="AP875" s="222"/>
      <c r="AQ875" s="4"/>
      <c r="AR875" s="222"/>
      <c r="AS875" s="4"/>
      <c r="AT875" s="4"/>
      <c r="AU875" s="216"/>
      <c r="AV875" s="4"/>
      <c r="AW875" s="4"/>
      <c r="AX875" s="4"/>
      <c r="AY875" s="4"/>
      <c r="AZ875" s="4"/>
      <c r="BA875" s="4"/>
      <c r="BB875" s="4"/>
    </row>
    <row r="876" spans="34:54" ht="26.25" customHeight="1" x14ac:dyDescent="0.35">
      <c r="AH876" s="221"/>
      <c r="AO876" s="4"/>
      <c r="AP876" s="222"/>
      <c r="AQ876" s="4"/>
      <c r="AR876" s="222"/>
      <c r="AS876" s="4"/>
      <c r="AT876" s="4"/>
      <c r="AU876" s="216"/>
      <c r="AV876" s="4"/>
      <c r="AW876" s="4"/>
      <c r="AX876" s="4"/>
      <c r="AY876" s="4"/>
      <c r="AZ876" s="4"/>
      <c r="BA876" s="4"/>
      <c r="BB876" s="4"/>
    </row>
    <row r="877" spans="34:54" ht="26.25" customHeight="1" x14ac:dyDescent="0.35">
      <c r="AH877" s="221"/>
      <c r="AO877" s="4"/>
      <c r="AP877" s="222"/>
      <c r="AQ877" s="4"/>
      <c r="AR877" s="222"/>
      <c r="AS877" s="4"/>
      <c r="AT877" s="4"/>
      <c r="AU877" s="216"/>
      <c r="AV877" s="4"/>
      <c r="AW877" s="4"/>
      <c r="AX877" s="4"/>
      <c r="AY877" s="4"/>
      <c r="AZ877" s="4"/>
      <c r="BA877" s="4"/>
      <c r="BB877" s="4"/>
    </row>
    <row r="878" spans="34:54" ht="26.25" customHeight="1" x14ac:dyDescent="0.35">
      <c r="AH878" s="221"/>
      <c r="AO878" s="4"/>
      <c r="AP878" s="222"/>
      <c r="AQ878" s="4"/>
      <c r="AR878" s="222"/>
      <c r="AS878" s="4"/>
      <c r="AT878" s="4"/>
      <c r="AU878" s="216"/>
      <c r="AV878" s="4"/>
      <c r="AW878" s="4"/>
      <c r="AX878" s="4"/>
      <c r="AY878" s="4"/>
      <c r="AZ878" s="4"/>
      <c r="BA878" s="4"/>
      <c r="BB878" s="4"/>
    </row>
    <row r="879" spans="34:54" ht="26.25" customHeight="1" x14ac:dyDescent="0.35">
      <c r="AH879" s="221"/>
      <c r="AO879" s="4"/>
      <c r="AP879" s="222"/>
      <c r="AQ879" s="4"/>
      <c r="AR879" s="222"/>
      <c r="AS879" s="4"/>
      <c r="AT879" s="4"/>
      <c r="AU879" s="216"/>
      <c r="AV879" s="4"/>
      <c r="AW879" s="4"/>
      <c r="AX879" s="4"/>
      <c r="AY879" s="4"/>
      <c r="AZ879" s="4"/>
      <c r="BA879" s="4"/>
      <c r="BB879" s="4"/>
    </row>
    <row r="880" spans="34:54" ht="26.25" customHeight="1" x14ac:dyDescent="0.35">
      <c r="AH880" s="221"/>
      <c r="AO880" s="4"/>
      <c r="AP880" s="222"/>
      <c r="AQ880" s="4"/>
      <c r="AR880" s="222"/>
      <c r="AS880" s="4"/>
      <c r="AT880" s="4"/>
      <c r="AU880" s="216"/>
      <c r="AV880" s="4"/>
      <c r="AW880" s="4"/>
      <c r="AX880" s="4"/>
      <c r="AY880" s="4"/>
      <c r="AZ880" s="4"/>
      <c r="BA880" s="4"/>
      <c r="BB880" s="4"/>
    </row>
    <row r="881" spans="34:54" ht="26.25" customHeight="1" x14ac:dyDescent="0.35">
      <c r="AH881" s="221"/>
      <c r="AO881" s="4"/>
      <c r="AP881" s="222"/>
      <c r="AQ881" s="4"/>
      <c r="AR881" s="222"/>
      <c r="AS881" s="4"/>
      <c r="AT881" s="4"/>
      <c r="AU881" s="216"/>
      <c r="AV881" s="4"/>
      <c r="AW881" s="4"/>
      <c r="AX881" s="4"/>
      <c r="AY881" s="4"/>
      <c r="AZ881" s="4"/>
      <c r="BA881" s="4"/>
      <c r="BB881" s="4"/>
    </row>
    <row r="882" spans="34:54" ht="26.25" customHeight="1" x14ac:dyDescent="0.35">
      <c r="AH882" s="221"/>
      <c r="AO882" s="4"/>
      <c r="AP882" s="222"/>
      <c r="AQ882" s="4"/>
      <c r="AR882" s="222"/>
      <c r="AS882" s="4"/>
      <c r="AT882" s="4"/>
      <c r="AU882" s="216"/>
      <c r="AV882" s="4"/>
      <c r="AW882" s="4"/>
      <c r="AX882" s="4"/>
      <c r="AY882" s="4"/>
      <c r="AZ882" s="4"/>
      <c r="BA882" s="4"/>
      <c r="BB882" s="4"/>
    </row>
    <row r="883" spans="34:54" ht="26.25" customHeight="1" x14ac:dyDescent="0.35">
      <c r="AH883" s="221"/>
      <c r="AO883" s="4"/>
      <c r="AP883" s="222"/>
      <c r="AQ883" s="4"/>
      <c r="AR883" s="222"/>
      <c r="AS883" s="4"/>
      <c r="AT883" s="4"/>
      <c r="AU883" s="216"/>
      <c r="AV883" s="4"/>
      <c r="AW883" s="4"/>
      <c r="AX883" s="4"/>
      <c r="AY883" s="4"/>
      <c r="AZ883" s="4"/>
      <c r="BA883" s="4"/>
      <c r="BB883" s="4"/>
    </row>
    <row r="884" spans="34:54" ht="26.25" customHeight="1" x14ac:dyDescent="0.35">
      <c r="AH884" s="221"/>
      <c r="AO884" s="4"/>
      <c r="AP884" s="222"/>
      <c r="AQ884" s="4"/>
      <c r="AR884" s="222"/>
      <c r="AS884" s="4"/>
      <c r="AT884" s="4"/>
      <c r="AU884" s="216"/>
      <c r="AV884" s="4"/>
      <c r="AW884" s="4"/>
      <c r="AX884" s="4"/>
      <c r="AY884" s="4"/>
      <c r="AZ884" s="4"/>
      <c r="BA884" s="4"/>
      <c r="BB884" s="4"/>
    </row>
    <row r="885" spans="34:54" ht="26.25" customHeight="1" x14ac:dyDescent="0.35">
      <c r="AH885" s="221"/>
      <c r="AO885" s="4"/>
      <c r="AP885" s="222"/>
      <c r="AQ885" s="4"/>
      <c r="AR885" s="222"/>
      <c r="AS885" s="4"/>
      <c r="AT885" s="4"/>
      <c r="AU885" s="216"/>
      <c r="AV885" s="4"/>
      <c r="AW885" s="4"/>
      <c r="AX885" s="4"/>
      <c r="AY885" s="4"/>
      <c r="AZ885" s="4"/>
      <c r="BA885" s="4"/>
      <c r="BB885" s="4"/>
    </row>
    <row r="886" spans="34:54" ht="26.25" customHeight="1" x14ac:dyDescent="0.35">
      <c r="AH886" s="221"/>
      <c r="AO886" s="4"/>
      <c r="AP886" s="222"/>
      <c r="AQ886" s="4"/>
      <c r="AR886" s="222"/>
      <c r="AS886" s="4"/>
      <c r="AT886" s="4"/>
      <c r="AU886" s="216"/>
      <c r="AV886" s="4"/>
      <c r="AW886" s="4"/>
      <c r="AX886" s="4"/>
      <c r="AY886" s="4"/>
      <c r="AZ886" s="4"/>
      <c r="BA886" s="4"/>
      <c r="BB886" s="4"/>
    </row>
    <row r="887" spans="34:54" ht="26.25" customHeight="1" x14ac:dyDescent="0.35">
      <c r="AH887" s="221"/>
      <c r="AO887" s="4"/>
      <c r="AP887" s="222"/>
      <c r="AQ887" s="4"/>
      <c r="AR887" s="222"/>
      <c r="AS887" s="4"/>
      <c r="AT887" s="4"/>
      <c r="AU887" s="216"/>
      <c r="AV887" s="4"/>
      <c r="AW887" s="4"/>
      <c r="AX887" s="4"/>
      <c r="AY887" s="4"/>
      <c r="AZ887" s="4"/>
      <c r="BA887" s="4"/>
      <c r="BB887" s="4"/>
    </row>
    <row r="888" spans="34:54" ht="26.25" customHeight="1" x14ac:dyDescent="0.35">
      <c r="AH888" s="221"/>
      <c r="AO888" s="4"/>
      <c r="AP888" s="222"/>
      <c r="AQ888" s="4"/>
      <c r="AR888" s="222"/>
      <c r="AS888" s="4"/>
      <c r="AT888" s="4"/>
      <c r="AU888" s="216"/>
      <c r="AV888" s="4"/>
      <c r="AW888" s="4"/>
      <c r="AX888" s="4"/>
      <c r="AY888" s="4"/>
      <c r="AZ888" s="4"/>
      <c r="BA888" s="4"/>
      <c r="BB888" s="4"/>
    </row>
    <row r="889" spans="34:54" ht="26.25" customHeight="1" x14ac:dyDescent="0.35">
      <c r="AH889" s="221"/>
      <c r="AO889" s="4"/>
      <c r="AP889" s="222"/>
      <c r="AQ889" s="4"/>
      <c r="AR889" s="222"/>
      <c r="AS889" s="4"/>
      <c r="AT889" s="4"/>
      <c r="AU889" s="216"/>
      <c r="AV889" s="4"/>
      <c r="AW889" s="4"/>
      <c r="AX889" s="4"/>
      <c r="AY889" s="4"/>
      <c r="AZ889" s="4"/>
      <c r="BA889" s="4"/>
      <c r="BB889" s="4"/>
    </row>
    <row r="890" spans="34:54" ht="26.25" customHeight="1" x14ac:dyDescent="0.35">
      <c r="AH890" s="221"/>
      <c r="AO890" s="4"/>
      <c r="AP890" s="222"/>
      <c r="AQ890" s="4"/>
      <c r="AR890" s="222"/>
      <c r="AS890" s="4"/>
      <c r="AT890" s="4"/>
      <c r="AU890" s="216"/>
      <c r="AV890" s="4"/>
      <c r="AW890" s="4"/>
      <c r="AX890" s="4"/>
      <c r="AY890" s="4"/>
      <c r="AZ890" s="4"/>
      <c r="BA890" s="4"/>
      <c r="BB890" s="4"/>
    </row>
    <row r="891" spans="34:54" ht="26.25" customHeight="1" x14ac:dyDescent="0.35">
      <c r="AH891" s="221"/>
      <c r="AO891" s="4"/>
      <c r="AP891" s="222"/>
      <c r="AQ891" s="4"/>
      <c r="AR891" s="222"/>
      <c r="AS891" s="4"/>
      <c r="AT891" s="4"/>
      <c r="AU891" s="216"/>
      <c r="AV891" s="4"/>
      <c r="AW891" s="4"/>
      <c r="AX891" s="4"/>
      <c r="AY891" s="4"/>
      <c r="AZ891" s="4"/>
      <c r="BA891" s="4"/>
      <c r="BB891" s="4"/>
    </row>
    <row r="892" spans="34:54" ht="26.25" customHeight="1" x14ac:dyDescent="0.35">
      <c r="AH892" s="221"/>
      <c r="AO892" s="4"/>
      <c r="AP892" s="222"/>
      <c r="AQ892" s="4"/>
      <c r="AR892" s="222"/>
      <c r="AS892" s="4"/>
      <c r="AT892" s="4"/>
      <c r="AU892" s="216"/>
      <c r="AV892" s="4"/>
      <c r="AW892" s="4"/>
      <c r="AX892" s="4"/>
      <c r="AY892" s="4"/>
      <c r="AZ892" s="4"/>
      <c r="BA892" s="4"/>
      <c r="BB892" s="4"/>
    </row>
    <row r="893" spans="34:54" ht="26.25" customHeight="1" x14ac:dyDescent="0.35">
      <c r="AH893" s="221"/>
      <c r="AO893" s="4"/>
      <c r="AP893" s="222"/>
      <c r="AQ893" s="4"/>
      <c r="AR893" s="222"/>
      <c r="AS893" s="4"/>
      <c r="AT893" s="4"/>
      <c r="AU893" s="216"/>
      <c r="AV893" s="4"/>
      <c r="AW893" s="4"/>
      <c r="AX893" s="4"/>
      <c r="AY893" s="4"/>
      <c r="AZ893" s="4"/>
      <c r="BA893" s="4"/>
      <c r="BB893" s="4"/>
    </row>
    <row r="894" spans="34:54" ht="26.25" customHeight="1" x14ac:dyDescent="0.35">
      <c r="AH894" s="221"/>
      <c r="AO894" s="4"/>
      <c r="AP894" s="222"/>
      <c r="AQ894" s="4"/>
      <c r="AR894" s="222"/>
      <c r="AS894" s="4"/>
      <c r="AT894" s="4"/>
      <c r="AU894" s="216"/>
      <c r="AV894" s="4"/>
      <c r="AW894" s="4"/>
      <c r="AX894" s="4"/>
      <c r="AY894" s="4"/>
      <c r="AZ894" s="4"/>
      <c r="BA894" s="4"/>
      <c r="BB894" s="4"/>
    </row>
    <row r="895" spans="34:54" ht="26.25" customHeight="1" x14ac:dyDescent="0.35">
      <c r="AH895" s="221"/>
      <c r="AO895" s="4"/>
      <c r="AP895" s="222"/>
      <c r="AQ895" s="4"/>
      <c r="AR895" s="222"/>
      <c r="AS895" s="4"/>
      <c r="AT895" s="4"/>
      <c r="AU895" s="216"/>
      <c r="AV895" s="4"/>
      <c r="AW895" s="4"/>
      <c r="AX895" s="4"/>
      <c r="AY895" s="4"/>
      <c r="AZ895" s="4"/>
      <c r="BA895" s="4"/>
      <c r="BB895" s="4"/>
    </row>
    <row r="896" spans="34:54" ht="26.25" customHeight="1" x14ac:dyDescent="0.35">
      <c r="AH896" s="221"/>
      <c r="AO896" s="4"/>
      <c r="AP896" s="222"/>
      <c r="AQ896" s="4"/>
      <c r="AR896" s="222"/>
      <c r="AS896" s="4"/>
      <c r="AT896" s="4"/>
      <c r="AU896" s="216"/>
      <c r="AV896" s="4"/>
      <c r="AW896" s="4"/>
      <c r="AX896" s="4"/>
      <c r="AY896" s="4"/>
      <c r="AZ896" s="4"/>
      <c r="BA896" s="4"/>
      <c r="BB896" s="4"/>
    </row>
    <row r="897" spans="34:54" ht="26.25" customHeight="1" x14ac:dyDescent="0.35">
      <c r="AH897" s="221"/>
      <c r="AO897" s="4"/>
      <c r="AP897" s="222"/>
      <c r="AQ897" s="4"/>
      <c r="AR897" s="222"/>
      <c r="AS897" s="4"/>
      <c r="AT897" s="4"/>
      <c r="AU897" s="216"/>
      <c r="AV897" s="4"/>
      <c r="AW897" s="4"/>
      <c r="AX897" s="4"/>
      <c r="AY897" s="4"/>
      <c r="AZ897" s="4"/>
      <c r="BA897" s="4"/>
      <c r="BB897" s="4"/>
    </row>
    <row r="898" spans="34:54" ht="26.25" customHeight="1" x14ac:dyDescent="0.35">
      <c r="AH898" s="221"/>
      <c r="AO898" s="4"/>
      <c r="AP898" s="222"/>
      <c r="AQ898" s="4"/>
      <c r="AR898" s="222"/>
      <c r="AS898" s="4"/>
      <c r="AT898" s="4"/>
      <c r="AU898" s="216"/>
      <c r="AV898" s="4"/>
      <c r="AW898" s="4"/>
      <c r="AX898" s="4"/>
      <c r="AY898" s="4"/>
      <c r="AZ898" s="4"/>
      <c r="BA898" s="4"/>
      <c r="BB898" s="4"/>
    </row>
    <row r="899" spans="34:54" ht="26.25" customHeight="1" x14ac:dyDescent="0.35">
      <c r="AH899" s="221"/>
      <c r="AO899" s="4"/>
      <c r="AP899" s="222"/>
      <c r="AQ899" s="4"/>
      <c r="AR899" s="222"/>
      <c r="AS899" s="4"/>
      <c r="AT899" s="4"/>
      <c r="AU899" s="216"/>
      <c r="AV899" s="4"/>
      <c r="AW899" s="4"/>
      <c r="AX899" s="4"/>
      <c r="AY899" s="4"/>
      <c r="AZ899" s="4"/>
      <c r="BA899" s="4"/>
      <c r="BB899" s="4"/>
    </row>
    <row r="900" spans="34:54" ht="26.25" customHeight="1" x14ac:dyDescent="0.35">
      <c r="AH900" s="221"/>
      <c r="AO900" s="4"/>
      <c r="AP900" s="222"/>
      <c r="AQ900" s="4"/>
      <c r="AR900" s="222"/>
      <c r="AS900" s="4"/>
      <c r="AT900" s="4"/>
      <c r="AU900" s="216"/>
      <c r="AV900" s="4"/>
      <c r="AW900" s="4"/>
      <c r="AX900" s="4"/>
      <c r="AY900" s="4"/>
      <c r="AZ900" s="4"/>
      <c r="BA900" s="4"/>
      <c r="BB900" s="4"/>
    </row>
    <row r="901" spans="34:54" ht="26.25" customHeight="1" x14ac:dyDescent="0.35">
      <c r="AH901" s="221"/>
      <c r="AO901" s="4"/>
      <c r="AP901" s="222"/>
      <c r="AQ901" s="4"/>
      <c r="AR901" s="222"/>
      <c r="AS901" s="4"/>
      <c r="AT901" s="4"/>
      <c r="AU901" s="216"/>
      <c r="AV901" s="4"/>
      <c r="AW901" s="4"/>
      <c r="AX901" s="4"/>
      <c r="AY901" s="4"/>
      <c r="AZ901" s="4"/>
      <c r="BA901" s="4"/>
      <c r="BB901" s="4"/>
    </row>
    <row r="902" spans="34:54" ht="26.25" customHeight="1" x14ac:dyDescent="0.35">
      <c r="AH902" s="221"/>
      <c r="AO902" s="4"/>
      <c r="AP902" s="222"/>
      <c r="AQ902" s="4"/>
      <c r="AR902" s="222"/>
      <c r="AS902" s="4"/>
      <c r="AT902" s="4"/>
      <c r="AU902" s="216"/>
      <c r="AV902" s="4"/>
      <c r="AW902" s="4"/>
      <c r="AX902" s="4"/>
      <c r="AY902" s="4"/>
      <c r="AZ902" s="4"/>
      <c r="BA902" s="4"/>
      <c r="BB902" s="4"/>
    </row>
    <row r="903" spans="34:54" ht="26.25" customHeight="1" x14ac:dyDescent="0.35">
      <c r="AH903" s="221"/>
      <c r="AO903" s="4"/>
      <c r="AP903" s="222"/>
      <c r="AQ903" s="4"/>
      <c r="AR903" s="222"/>
      <c r="AS903" s="4"/>
      <c r="AT903" s="4"/>
      <c r="AU903" s="216"/>
      <c r="AV903" s="4"/>
      <c r="AW903" s="4"/>
      <c r="AX903" s="4"/>
      <c r="AY903" s="4"/>
      <c r="AZ903" s="4"/>
      <c r="BA903" s="4"/>
      <c r="BB903" s="4"/>
    </row>
    <row r="904" spans="34:54" ht="26.25" customHeight="1" x14ac:dyDescent="0.35">
      <c r="AH904" s="221"/>
      <c r="AO904" s="4"/>
      <c r="AP904" s="222"/>
      <c r="AQ904" s="4"/>
      <c r="AR904" s="222"/>
      <c r="AS904" s="4"/>
      <c r="AT904" s="4"/>
      <c r="AU904" s="216"/>
      <c r="AV904" s="4"/>
      <c r="AW904" s="4"/>
      <c r="AX904" s="4"/>
      <c r="AY904" s="4"/>
      <c r="AZ904" s="4"/>
      <c r="BA904" s="4"/>
      <c r="BB904" s="4"/>
    </row>
    <row r="905" spans="34:54" ht="26.25" customHeight="1" x14ac:dyDescent="0.35">
      <c r="AH905" s="221"/>
      <c r="AO905" s="4"/>
      <c r="AP905" s="222"/>
      <c r="AQ905" s="4"/>
      <c r="AR905" s="222"/>
      <c r="AS905" s="4"/>
      <c r="AT905" s="4"/>
      <c r="AU905" s="216"/>
      <c r="AV905" s="4"/>
      <c r="AW905" s="4"/>
      <c r="AX905" s="4"/>
      <c r="AY905" s="4"/>
      <c r="AZ905" s="4"/>
      <c r="BA905" s="4"/>
      <c r="BB905" s="4"/>
    </row>
    <row r="906" spans="34:54" ht="26.25" customHeight="1" x14ac:dyDescent="0.35">
      <c r="AH906" s="221"/>
      <c r="AO906" s="4"/>
      <c r="AP906" s="222"/>
      <c r="AQ906" s="4"/>
      <c r="AR906" s="222"/>
      <c r="AS906" s="4"/>
      <c r="AT906" s="4"/>
      <c r="AU906" s="216"/>
      <c r="AV906" s="4"/>
      <c r="AW906" s="4"/>
      <c r="AX906" s="4"/>
      <c r="AY906" s="4"/>
      <c r="AZ906" s="4"/>
      <c r="BA906" s="4"/>
      <c r="BB906" s="4"/>
    </row>
    <row r="907" spans="34:54" ht="26.25" customHeight="1" x14ac:dyDescent="0.35">
      <c r="AH907" s="221"/>
      <c r="AO907" s="4"/>
      <c r="AP907" s="222"/>
      <c r="AQ907" s="4"/>
      <c r="AR907" s="222"/>
      <c r="AS907" s="4"/>
      <c r="AT907" s="4"/>
      <c r="AU907" s="216"/>
      <c r="AV907" s="4"/>
      <c r="AW907" s="4"/>
      <c r="AX907" s="4"/>
      <c r="AY907" s="4"/>
      <c r="AZ907" s="4"/>
      <c r="BA907" s="4"/>
      <c r="BB907" s="4"/>
    </row>
    <row r="908" spans="34:54" ht="26.25" customHeight="1" x14ac:dyDescent="0.35">
      <c r="AH908" s="221"/>
      <c r="AO908" s="4"/>
      <c r="AP908" s="222"/>
      <c r="AQ908" s="4"/>
      <c r="AR908" s="222"/>
      <c r="AS908" s="4"/>
      <c r="AT908" s="4"/>
      <c r="AU908" s="216"/>
      <c r="AV908" s="4"/>
      <c r="AW908" s="4"/>
      <c r="AX908" s="4"/>
      <c r="AY908" s="4"/>
      <c r="AZ908" s="4"/>
      <c r="BA908" s="4"/>
      <c r="BB908" s="4"/>
    </row>
    <row r="909" spans="34:54" ht="26.25" customHeight="1" x14ac:dyDescent="0.35">
      <c r="AH909" s="221"/>
      <c r="AO909" s="4"/>
      <c r="AP909" s="222"/>
      <c r="AQ909" s="4"/>
      <c r="AR909" s="222"/>
      <c r="AS909" s="4"/>
      <c r="AT909" s="4"/>
      <c r="AU909" s="216"/>
      <c r="AV909" s="4"/>
      <c r="AW909" s="4"/>
      <c r="AX909" s="4"/>
      <c r="AY909" s="4"/>
      <c r="AZ909" s="4"/>
      <c r="BA909" s="4"/>
      <c r="BB909" s="4"/>
    </row>
    <row r="910" spans="34:54" ht="26.25" customHeight="1" x14ac:dyDescent="0.35">
      <c r="AH910" s="221"/>
      <c r="AO910" s="4"/>
      <c r="AP910" s="222"/>
      <c r="AQ910" s="4"/>
      <c r="AR910" s="222"/>
      <c r="AS910" s="4"/>
      <c r="AT910" s="4"/>
      <c r="AU910" s="216"/>
      <c r="AV910" s="4"/>
      <c r="AW910" s="4"/>
      <c r="AX910" s="4"/>
      <c r="AY910" s="4"/>
      <c r="AZ910" s="4"/>
      <c r="BA910" s="4"/>
      <c r="BB910" s="4"/>
    </row>
    <row r="911" spans="34:54" ht="26.25" customHeight="1" x14ac:dyDescent="0.35">
      <c r="AH911" s="221"/>
      <c r="AO911" s="4"/>
      <c r="AP911" s="222"/>
      <c r="AQ911" s="4"/>
      <c r="AR911" s="222"/>
      <c r="AS911" s="4"/>
      <c r="AT911" s="4"/>
      <c r="AU911" s="216"/>
      <c r="AV911" s="4"/>
      <c r="AW911" s="4"/>
      <c r="AX911" s="4"/>
      <c r="AY911" s="4"/>
      <c r="AZ911" s="4"/>
      <c r="BA911" s="4"/>
      <c r="BB911" s="4"/>
    </row>
    <row r="912" spans="34:54" ht="26.25" customHeight="1" x14ac:dyDescent="0.35">
      <c r="AH912" s="221"/>
      <c r="AO912" s="4"/>
      <c r="AP912" s="222"/>
      <c r="AQ912" s="4"/>
      <c r="AR912" s="222"/>
      <c r="AS912" s="4"/>
      <c r="AT912" s="4"/>
      <c r="AU912" s="216"/>
      <c r="AV912" s="4"/>
      <c r="AW912" s="4"/>
      <c r="AX912" s="4"/>
      <c r="AY912" s="4"/>
      <c r="AZ912" s="4"/>
      <c r="BA912" s="4"/>
      <c r="BB912" s="4"/>
    </row>
    <row r="913" spans="34:54" ht="26.25" customHeight="1" x14ac:dyDescent="0.35">
      <c r="AH913" s="221"/>
      <c r="AO913" s="4"/>
      <c r="AP913" s="222"/>
      <c r="AQ913" s="4"/>
      <c r="AR913" s="222"/>
      <c r="AS913" s="4"/>
      <c r="AT913" s="4"/>
      <c r="AU913" s="216"/>
      <c r="AV913" s="4"/>
      <c r="AW913" s="4"/>
      <c r="AX913" s="4"/>
      <c r="AY913" s="4"/>
      <c r="AZ913" s="4"/>
      <c r="BA913" s="4"/>
      <c r="BB913" s="4"/>
    </row>
    <row r="914" spans="34:54" ht="26.25" customHeight="1" x14ac:dyDescent="0.35">
      <c r="AH914" s="221"/>
      <c r="AO914" s="4"/>
      <c r="AP914" s="222"/>
      <c r="AQ914" s="4"/>
      <c r="AR914" s="222"/>
      <c r="AS914" s="4"/>
      <c r="AT914" s="4"/>
      <c r="AU914" s="216"/>
      <c r="AV914" s="4"/>
      <c r="AW914" s="4"/>
      <c r="AX914" s="4"/>
      <c r="AY914" s="4"/>
      <c r="AZ914" s="4"/>
      <c r="BA914" s="4"/>
      <c r="BB914" s="4"/>
    </row>
    <row r="915" spans="34:54" ht="26.25" customHeight="1" x14ac:dyDescent="0.35">
      <c r="AH915" s="221"/>
      <c r="AO915" s="4"/>
      <c r="AP915" s="222"/>
      <c r="AQ915" s="4"/>
      <c r="AR915" s="222"/>
      <c r="AS915" s="4"/>
      <c r="AT915" s="4"/>
      <c r="AU915" s="216"/>
      <c r="AV915" s="4"/>
      <c r="AW915" s="4"/>
      <c r="AX915" s="4"/>
      <c r="AY915" s="4"/>
      <c r="AZ915" s="4"/>
      <c r="BA915" s="4"/>
      <c r="BB915" s="4"/>
    </row>
    <row r="916" spans="34:54" ht="26.25" customHeight="1" x14ac:dyDescent="0.35">
      <c r="AH916" s="221"/>
      <c r="AO916" s="4"/>
      <c r="AP916" s="222"/>
      <c r="AQ916" s="4"/>
      <c r="AR916" s="222"/>
      <c r="AS916" s="4"/>
      <c r="AT916" s="4"/>
      <c r="AU916" s="216"/>
      <c r="AV916" s="4"/>
      <c r="AW916" s="4"/>
      <c r="AX916" s="4"/>
      <c r="AY916" s="4"/>
      <c r="AZ916" s="4"/>
      <c r="BA916" s="4"/>
      <c r="BB916" s="4"/>
    </row>
    <row r="917" spans="34:54" ht="26.25" customHeight="1" x14ac:dyDescent="0.35">
      <c r="AH917" s="221"/>
      <c r="AO917" s="4"/>
      <c r="AP917" s="222"/>
      <c r="AQ917" s="4"/>
      <c r="AR917" s="222"/>
      <c r="AS917" s="4"/>
      <c r="AT917" s="4"/>
      <c r="AU917" s="216"/>
      <c r="AV917" s="4"/>
      <c r="AW917" s="4"/>
      <c r="AX917" s="4"/>
      <c r="AY917" s="4"/>
      <c r="AZ917" s="4"/>
      <c r="BA917" s="4"/>
      <c r="BB917" s="4"/>
    </row>
    <row r="918" spans="34:54" ht="26.25" customHeight="1" x14ac:dyDescent="0.35">
      <c r="AH918" s="221"/>
      <c r="AO918" s="4"/>
      <c r="AP918" s="222"/>
      <c r="AQ918" s="4"/>
      <c r="AR918" s="222"/>
      <c r="AS918" s="4"/>
      <c r="AT918" s="4"/>
      <c r="AU918" s="216"/>
      <c r="AV918" s="4"/>
      <c r="AW918" s="4"/>
      <c r="AX918" s="4"/>
      <c r="AY918" s="4"/>
      <c r="AZ918" s="4"/>
      <c r="BA918" s="4"/>
      <c r="BB918" s="4"/>
    </row>
    <row r="919" spans="34:54" ht="26.25" customHeight="1" x14ac:dyDescent="0.35">
      <c r="AH919" s="221"/>
      <c r="AO919" s="4"/>
      <c r="AP919" s="222"/>
      <c r="AQ919" s="4"/>
      <c r="AR919" s="222"/>
      <c r="AS919" s="4"/>
      <c r="AT919" s="4"/>
      <c r="AU919" s="216"/>
      <c r="AV919" s="4"/>
      <c r="AW919" s="4"/>
      <c r="AX919" s="4"/>
      <c r="AY919" s="4"/>
      <c r="AZ919" s="4"/>
      <c r="BA919" s="4"/>
      <c r="BB919" s="4"/>
    </row>
    <row r="920" spans="34:54" ht="26.25" customHeight="1" x14ac:dyDescent="0.35">
      <c r="AH920" s="221"/>
      <c r="AO920" s="4"/>
      <c r="AP920" s="222"/>
      <c r="AQ920" s="4"/>
      <c r="AR920" s="222"/>
      <c r="AS920" s="4"/>
      <c r="AT920" s="4"/>
      <c r="AU920" s="216"/>
      <c r="AV920" s="4"/>
      <c r="AW920" s="4"/>
      <c r="AX920" s="4"/>
      <c r="AY920" s="4"/>
      <c r="AZ920" s="4"/>
      <c r="BA920" s="4"/>
      <c r="BB920" s="4"/>
    </row>
    <row r="921" spans="34:54" ht="26.25" customHeight="1" x14ac:dyDescent="0.35">
      <c r="AH921" s="221"/>
      <c r="AO921" s="4"/>
      <c r="AP921" s="222"/>
      <c r="AQ921" s="4"/>
      <c r="AR921" s="222"/>
      <c r="AS921" s="4"/>
      <c r="AT921" s="4"/>
      <c r="AU921" s="216"/>
      <c r="AV921" s="4"/>
      <c r="AW921" s="4"/>
      <c r="AX921" s="4"/>
      <c r="AY921" s="4"/>
      <c r="AZ921" s="4"/>
      <c r="BA921" s="4"/>
      <c r="BB921" s="4"/>
    </row>
    <row r="922" spans="34:54" ht="26.25" customHeight="1" x14ac:dyDescent="0.35">
      <c r="AH922" s="221"/>
      <c r="AO922" s="4"/>
      <c r="AP922" s="222"/>
      <c r="AQ922" s="4"/>
      <c r="AR922" s="222"/>
      <c r="AS922" s="4"/>
      <c r="AT922" s="4"/>
      <c r="AU922" s="216"/>
      <c r="AV922" s="4"/>
      <c r="AW922" s="4"/>
      <c r="AX922" s="4"/>
      <c r="AY922" s="4"/>
      <c r="AZ922" s="4"/>
      <c r="BA922" s="4"/>
      <c r="BB922" s="4"/>
    </row>
    <row r="923" spans="34:54" ht="26.25" customHeight="1" x14ac:dyDescent="0.35">
      <c r="AH923" s="221"/>
      <c r="AO923" s="4"/>
      <c r="AP923" s="222"/>
      <c r="AQ923" s="4"/>
      <c r="AR923" s="222"/>
      <c r="AS923" s="4"/>
      <c r="AT923" s="4"/>
      <c r="AU923" s="216"/>
      <c r="AV923" s="4"/>
      <c r="AW923" s="4"/>
      <c r="AX923" s="4"/>
      <c r="AY923" s="4"/>
      <c r="AZ923" s="4"/>
      <c r="BA923" s="4"/>
      <c r="BB923" s="4"/>
    </row>
    <row r="924" spans="34:54" ht="26.25" customHeight="1" x14ac:dyDescent="0.35">
      <c r="AH924" s="221"/>
      <c r="AO924" s="4"/>
      <c r="AP924" s="222"/>
      <c r="AQ924" s="4"/>
      <c r="AR924" s="222"/>
      <c r="AS924" s="4"/>
      <c r="AT924" s="4"/>
      <c r="AU924" s="216"/>
      <c r="AV924" s="4"/>
      <c r="AW924" s="4"/>
      <c r="AX924" s="4"/>
      <c r="AY924" s="4"/>
      <c r="AZ924" s="4"/>
      <c r="BA924" s="4"/>
      <c r="BB924" s="4"/>
    </row>
    <row r="925" spans="34:54" ht="26.25" customHeight="1" x14ac:dyDescent="0.35">
      <c r="AH925" s="221"/>
      <c r="AO925" s="4"/>
      <c r="AP925" s="222"/>
      <c r="AQ925" s="4"/>
      <c r="AR925" s="222"/>
      <c r="AS925" s="4"/>
      <c r="AT925" s="4"/>
      <c r="AU925" s="216"/>
      <c r="AV925" s="4"/>
      <c r="AW925" s="4"/>
      <c r="AX925" s="4"/>
      <c r="AY925" s="4"/>
      <c r="AZ925" s="4"/>
      <c r="BA925" s="4"/>
      <c r="BB925" s="4"/>
    </row>
    <row r="926" spans="34:54" ht="26.25" customHeight="1" x14ac:dyDescent="0.35">
      <c r="AH926" s="221"/>
      <c r="AO926" s="4"/>
      <c r="AP926" s="222"/>
      <c r="AQ926" s="4"/>
      <c r="AR926" s="222"/>
      <c r="AS926" s="4"/>
      <c r="AT926" s="4"/>
      <c r="AU926" s="216"/>
      <c r="AV926" s="4"/>
      <c r="AW926" s="4"/>
      <c r="AX926" s="4"/>
      <c r="AY926" s="4"/>
      <c r="AZ926" s="4"/>
      <c r="BA926" s="4"/>
      <c r="BB926" s="4"/>
    </row>
    <row r="927" spans="34:54" ht="26.25" customHeight="1" x14ac:dyDescent="0.35">
      <c r="AH927" s="221"/>
      <c r="AO927" s="4"/>
      <c r="AP927" s="222"/>
      <c r="AQ927" s="4"/>
      <c r="AR927" s="222"/>
      <c r="AS927" s="4"/>
      <c r="AT927" s="4"/>
      <c r="AU927" s="216"/>
      <c r="AV927" s="4"/>
      <c r="AW927" s="4"/>
      <c r="AX927" s="4"/>
      <c r="AY927" s="4"/>
      <c r="AZ927" s="4"/>
      <c r="BA927" s="4"/>
      <c r="BB927" s="4"/>
    </row>
    <row r="928" spans="34:54" ht="26.25" customHeight="1" x14ac:dyDescent="0.35">
      <c r="AH928" s="221"/>
      <c r="AO928" s="4"/>
      <c r="AP928" s="222"/>
      <c r="AQ928" s="4"/>
      <c r="AR928" s="222"/>
      <c r="AS928" s="4"/>
      <c r="AT928" s="4"/>
      <c r="AU928" s="216"/>
      <c r="AV928" s="4"/>
      <c r="AW928" s="4"/>
      <c r="AX928" s="4"/>
      <c r="AY928" s="4"/>
      <c r="AZ928" s="4"/>
      <c r="BA928" s="4"/>
      <c r="BB928" s="4"/>
    </row>
    <row r="929" spans="34:54" ht="26.25" customHeight="1" x14ac:dyDescent="0.35">
      <c r="AH929" s="221"/>
      <c r="AO929" s="4"/>
      <c r="AP929" s="222"/>
      <c r="AQ929" s="4"/>
      <c r="AR929" s="222"/>
      <c r="AS929" s="4"/>
      <c r="AT929" s="4"/>
      <c r="AU929" s="216"/>
      <c r="AV929" s="4"/>
      <c r="AW929" s="4"/>
      <c r="AX929" s="4"/>
      <c r="AY929" s="4"/>
      <c r="AZ929" s="4"/>
      <c r="BA929" s="4"/>
      <c r="BB929" s="4"/>
    </row>
    <row r="930" spans="34:54" ht="26.25" customHeight="1" x14ac:dyDescent="0.35">
      <c r="AH930" s="221"/>
      <c r="AO930" s="4"/>
      <c r="AP930" s="222"/>
      <c r="AQ930" s="4"/>
      <c r="AR930" s="222"/>
      <c r="AS930" s="4"/>
      <c r="AT930" s="4"/>
      <c r="AU930" s="216"/>
      <c r="AV930" s="4"/>
      <c r="AW930" s="4"/>
      <c r="AX930" s="4"/>
      <c r="AY930" s="4"/>
      <c r="AZ930" s="4"/>
      <c r="BA930" s="4"/>
      <c r="BB930" s="4"/>
    </row>
    <row r="931" spans="34:54" ht="26.25" customHeight="1" x14ac:dyDescent="0.35">
      <c r="AH931" s="221"/>
      <c r="AO931" s="4"/>
      <c r="AP931" s="222"/>
      <c r="AQ931" s="4"/>
      <c r="AR931" s="222"/>
      <c r="AS931" s="4"/>
      <c r="AT931" s="4"/>
      <c r="AU931" s="216"/>
      <c r="AV931" s="4"/>
      <c r="AW931" s="4"/>
      <c r="AX931" s="4"/>
      <c r="AY931" s="4"/>
      <c r="AZ931" s="4"/>
      <c r="BA931" s="4"/>
      <c r="BB931" s="4"/>
    </row>
    <row r="932" spans="34:54" ht="26.25" customHeight="1" x14ac:dyDescent="0.35">
      <c r="AH932" s="221"/>
      <c r="AO932" s="4"/>
      <c r="AP932" s="222"/>
      <c r="AQ932" s="4"/>
      <c r="AR932" s="222"/>
      <c r="AS932" s="4"/>
      <c r="AT932" s="4"/>
      <c r="AU932" s="216"/>
      <c r="AV932" s="4"/>
      <c r="AW932" s="4"/>
      <c r="AX932" s="4"/>
      <c r="AY932" s="4"/>
      <c r="AZ932" s="4"/>
      <c r="BA932" s="4"/>
      <c r="BB932" s="4"/>
    </row>
    <row r="933" spans="34:54" ht="26.25" customHeight="1" x14ac:dyDescent="0.35">
      <c r="AH933" s="221"/>
      <c r="AO933" s="4"/>
      <c r="AP933" s="222"/>
      <c r="AQ933" s="4"/>
      <c r="AR933" s="222"/>
      <c r="AS933" s="4"/>
      <c r="AT933" s="4"/>
      <c r="AU933" s="216"/>
      <c r="AV933" s="4"/>
      <c r="AW933" s="4"/>
      <c r="AX933" s="4"/>
      <c r="AY933" s="4"/>
      <c r="AZ933" s="4"/>
      <c r="BA933" s="4"/>
      <c r="BB933" s="4"/>
    </row>
    <row r="934" spans="34:54" ht="26.25" customHeight="1" x14ac:dyDescent="0.35">
      <c r="AH934" s="221"/>
      <c r="AO934" s="4"/>
      <c r="AP934" s="222"/>
      <c r="AQ934" s="4"/>
      <c r="AR934" s="222"/>
      <c r="AS934" s="4"/>
      <c r="AT934" s="4"/>
      <c r="AU934" s="216"/>
      <c r="AV934" s="4"/>
      <c r="AW934" s="4"/>
      <c r="AX934" s="4"/>
      <c r="AY934" s="4"/>
      <c r="AZ934" s="4"/>
      <c r="BA934" s="4"/>
      <c r="BB934" s="4"/>
    </row>
    <row r="935" spans="34:54" ht="26.25" customHeight="1" x14ac:dyDescent="0.35">
      <c r="AH935" s="221"/>
      <c r="AO935" s="4"/>
      <c r="AP935" s="222"/>
      <c r="AQ935" s="4"/>
      <c r="AR935" s="222"/>
      <c r="AS935" s="4"/>
      <c r="AT935" s="4"/>
      <c r="AU935" s="216"/>
      <c r="AV935" s="4"/>
      <c r="AW935" s="4"/>
      <c r="AX935" s="4"/>
      <c r="AY935" s="4"/>
      <c r="AZ935" s="4"/>
      <c r="BA935" s="4"/>
      <c r="BB935" s="4"/>
    </row>
    <row r="936" spans="34:54" ht="26.25" customHeight="1" x14ac:dyDescent="0.35">
      <c r="AH936" s="221"/>
      <c r="AO936" s="4"/>
      <c r="AP936" s="222"/>
      <c r="AQ936" s="4"/>
      <c r="AR936" s="222"/>
      <c r="AS936" s="4"/>
      <c r="AT936" s="4"/>
      <c r="AU936" s="216"/>
      <c r="AV936" s="4"/>
      <c r="AW936" s="4"/>
      <c r="AX936" s="4"/>
      <c r="AY936" s="4"/>
      <c r="AZ936" s="4"/>
      <c r="BA936" s="4"/>
      <c r="BB936" s="4"/>
    </row>
    <row r="937" spans="34:54" ht="26.25" customHeight="1" x14ac:dyDescent="0.35">
      <c r="AH937" s="221"/>
      <c r="AO937" s="4"/>
      <c r="AP937" s="222"/>
      <c r="AQ937" s="4"/>
      <c r="AR937" s="222"/>
      <c r="AS937" s="4"/>
      <c r="AT937" s="4"/>
      <c r="AU937" s="216"/>
      <c r="AV937" s="4"/>
      <c r="AW937" s="4"/>
      <c r="AX937" s="4"/>
      <c r="AY937" s="4"/>
      <c r="AZ937" s="4"/>
      <c r="BA937" s="4"/>
      <c r="BB937" s="4"/>
    </row>
    <row r="938" spans="34:54" ht="26.25" customHeight="1" x14ac:dyDescent="0.35">
      <c r="AH938" s="221"/>
      <c r="AO938" s="4"/>
      <c r="AP938" s="222"/>
      <c r="AQ938" s="4"/>
      <c r="AR938" s="222"/>
      <c r="AS938" s="4"/>
      <c r="AT938" s="4"/>
      <c r="AU938" s="216"/>
      <c r="AV938" s="4"/>
      <c r="AW938" s="4"/>
      <c r="AX938" s="4"/>
      <c r="AY938" s="4"/>
      <c r="AZ938" s="4"/>
      <c r="BA938" s="4"/>
      <c r="BB938" s="4"/>
    </row>
    <row r="939" spans="34:54" ht="26.25" customHeight="1" x14ac:dyDescent="0.35">
      <c r="AH939" s="221"/>
      <c r="AO939" s="4"/>
      <c r="AP939" s="222"/>
      <c r="AQ939" s="4"/>
      <c r="AR939" s="222"/>
      <c r="AS939" s="4"/>
      <c r="AT939" s="4"/>
      <c r="AU939" s="216"/>
      <c r="AV939" s="4"/>
      <c r="AW939" s="4"/>
      <c r="AX939" s="4"/>
      <c r="AY939" s="4"/>
      <c r="AZ939" s="4"/>
      <c r="BA939" s="4"/>
      <c r="BB939" s="4"/>
    </row>
    <row r="940" spans="34:54" ht="26.25" customHeight="1" x14ac:dyDescent="0.35">
      <c r="AH940" s="221"/>
      <c r="AO940" s="4"/>
      <c r="AP940" s="222"/>
      <c r="AQ940" s="4"/>
      <c r="AR940" s="222"/>
      <c r="AS940" s="4"/>
      <c r="AT940" s="4"/>
      <c r="AU940" s="216"/>
      <c r="AV940" s="4"/>
      <c r="AW940" s="4"/>
      <c r="AX940" s="4"/>
      <c r="AY940" s="4"/>
      <c r="AZ940" s="4"/>
      <c r="BA940" s="4"/>
      <c r="BB940" s="4"/>
    </row>
    <row r="941" spans="34:54" ht="26.25" customHeight="1" x14ac:dyDescent="0.35">
      <c r="AH941" s="221"/>
      <c r="AO941" s="4"/>
      <c r="AP941" s="222"/>
      <c r="AQ941" s="4"/>
      <c r="AR941" s="222"/>
      <c r="AS941" s="4"/>
      <c r="AT941" s="4"/>
      <c r="AU941" s="216"/>
      <c r="AV941" s="4"/>
      <c r="AW941" s="4"/>
      <c r="AX941" s="4"/>
      <c r="AY941" s="4"/>
      <c r="AZ941" s="4"/>
      <c r="BA941" s="4"/>
      <c r="BB941" s="4"/>
    </row>
    <row r="942" spans="34:54" ht="26.25" customHeight="1" x14ac:dyDescent="0.35">
      <c r="AH942" s="221"/>
      <c r="AO942" s="4"/>
      <c r="AP942" s="222"/>
      <c r="AQ942" s="4"/>
      <c r="AR942" s="222"/>
      <c r="AS942" s="4"/>
      <c r="AT942" s="4"/>
      <c r="AU942" s="216"/>
      <c r="AV942" s="4"/>
      <c r="AW942" s="4"/>
      <c r="AX942" s="4"/>
      <c r="AY942" s="4"/>
      <c r="AZ942" s="4"/>
      <c r="BA942" s="4"/>
      <c r="BB942" s="4"/>
    </row>
    <row r="943" spans="34:54" ht="26.25" customHeight="1" x14ac:dyDescent="0.35">
      <c r="AH943" s="221"/>
      <c r="AO943" s="4"/>
      <c r="AP943" s="222"/>
      <c r="AQ943" s="4"/>
      <c r="AR943" s="222"/>
      <c r="AS943" s="4"/>
      <c r="AT943" s="4"/>
      <c r="AU943" s="216"/>
      <c r="AV943" s="4"/>
      <c r="AW943" s="4"/>
      <c r="AX943" s="4"/>
      <c r="AY943" s="4"/>
      <c r="AZ943" s="4"/>
      <c r="BA943" s="4"/>
      <c r="BB943" s="4"/>
    </row>
    <row r="944" spans="34:54" ht="26.25" customHeight="1" x14ac:dyDescent="0.35">
      <c r="AH944" s="221"/>
      <c r="AO944" s="4"/>
      <c r="AP944" s="222"/>
      <c r="AQ944" s="4"/>
      <c r="AR944" s="222"/>
      <c r="AS944" s="4"/>
      <c r="AT944" s="4"/>
      <c r="AU944" s="216"/>
      <c r="AV944" s="4"/>
      <c r="AW944" s="4"/>
      <c r="AX944" s="4"/>
      <c r="AY944" s="4"/>
      <c r="AZ944" s="4"/>
      <c r="BA944" s="4"/>
      <c r="BB944" s="4"/>
    </row>
    <row r="945" spans="34:54" ht="26.25" customHeight="1" x14ac:dyDescent="0.35">
      <c r="AH945" s="221"/>
      <c r="AO945" s="4"/>
      <c r="AP945" s="222"/>
      <c r="AQ945" s="4"/>
      <c r="AR945" s="222"/>
      <c r="AS945" s="4"/>
      <c r="AT945" s="4"/>
      <c r="AU945" s="216"/>
      <c r="AV945" s="4"/>
      <c r="AW945" s="4"/>
      <c r="AX945" s="4"/>
      <c r="AY945" s="4"/>
      <c r="AZ945" s="4"/>
      <c r="BA945" s="4"/>
      <c r="BB945" s="4"/>
    </row>
    <row r="946" spans="34:54" ht="26.25" customHeight="1" x14ac:dyDescent="0.35">
      <c r="AH946" s="221"/>
      <c r="AO946" s="4"/>
      <c r="AP946" s="222"/>
      <c r="AQ946" s="4"/>
      <c r="AR946" s="222"/>
      <c r="AS946" s="4"/>
      <c r="AT946" s="4"/>
      <c r="AU946" s="216"/>
      <c r="AV946" s="4"/>
      <c r="AW946" s="4"/>
      <c r="AX946" s="4"/>
      <c r="AY946" s="4"/>
      <c r="AZ946" s="4"/>
      <c r="BA946" s="4"/>
      <c r="BB946" s="4"/>
    </row>
    <row r="947" spans="34:54" ht="26.25" customHeight="1" x14ac:dyDescent="0.35">
      <c r="AH947" s="221"/>
      <c r="AO947" s="4"/>
      <c r="AP947" s="222"/>
      <c r="AQ947" s="4"/>
      <c r="AR947" s="222"/>
      <c r="AS947" s="4"/>
      <c r="AT947" s="4"/>
      <c r="AU947" s="216"/>
      <c r="AV947" s="4"/>
      <c r="AW947" s="4"/>
      <c r="AX947" s="4"/>
      <c r="AY947" s="4"/>
      <c r="AZ947" s="4"/>
      <c r="BA947" s="4"/>
      <c r="BB947" s="4"/>
    </row>
    <row r="948" spans="34:54" ht="26.25" customHeight="1" x14ac:dyDescent="0.35">
      <c r="AH948" s="221"/>
      <c r="AO948" s="4"/>
      <c r="AP948" s="222"/>
      <c r="AQ948" s="4"/>
      <c r="AR948" s="222"/>
      <c r="AS948" s="4"/>
      <c r="AT948" s="4"/>
      <c r="AU948" s="216"/>
      <c r="AV948" s="4"/>
      <c r="AW948" s="4"/>
      <c r="AX948" s="4"/>
      <c r="AY948" s="4"/>
      <c r="AZ948" s="4"/>
      <c r="BA948" s="4"/>
      <c r="BB948" s="4"/>
    </row>
    <row r="949" spans="34:54" ht="26.25" customHeight="1" x14ac:dyDescent="0.35">
      <c r="AH949" s="221"/>
      <c r="AO949" s="4"/>
      <c r="AP949" s="222"/>
      <c r="AQ949" s="4"/>
      <c r="AR949" s="222"/>
      <c r="AS949" s="4"/>
      <c r="AT949" s="4"/>
      <c r="AU949" s="216"/>
      <c r="AV949" s="4"/>
      <c r="AW949" s="4"/>
      <c r="AX949" s="4"/>
      <c r="AY949" s="4"/>
      <c r="AZ949" s="4"/>
      <c r="BA949" s="4"/>
      <c r="BB949" s="4"/>
    </row>
    <row r="950" spans="34:54" ht="26.25" customHeight="1" x14ac:dyDescent="0.35">
      <c r="AH950" s="221"/>
      <c r="AO950" s="4"/>
      <c r="AP950" s="222"/>
      <c r="AQ950" s="4"/>
      <c r="AR950" s="222"/>
      <c r="AS950" s="4"/>
      <c r="AT950" s="4"/>
      <c r="AU950" s="216"/>
      <c r="AV950" s="4"/>
      <c r="AW950" s="4"/>
      <c r="AX950" s="4"/>
      <c r="AY950" s="4"/>
      <c r="AZ950" s="4"/>
      <c r="BA950" s="4"/>
      <c r="BB950" s="4"/>
    </row>
    <row r="951" spans="34:54" ht="26.25" customHeight="1" x14ac:dyDescent="0.35">
      <c r="AH951" s="221"/>
      <c r="AO951" s="4"/>
      <c r="AP951" s="222"/>
      <c r="AQ951" s="4"/>
      <c r="AR951" s="222"/>
      <c r="AS951" s="4"/>
      <c r="AT951" s="4"/>
      <c r="AU951" s="216"/>
      <c r="AV951" s="4"/>
      <c r="AW951" s="4"/>
      <c r="AX951" s="4"/>
      <c r="AY951" s="4"/>
      <c r="AZ951" s="4"/>
      <c r="BA951" s="4"/>
      <c r="BB951" s="4"/>
    </row>
    <row r="952" spans="34:54" ht="26.25" customHeight="1" x14ac:dyDescent="0.35">
      <c r="AH952" s="221"/>
      <c r="AO952" s="4"/>
      <c r="AP952" s="222"/>
      <c r="AQ952" s="4"/>
      <c r="AR952" s="222"/>
      <c r="AS952" s="4"/>
      <c r="AT952" s="4"/>
      <c r="AU952" s="216"/>
      <c r="AV952" s="4"/>
      <c r="AW952" s="4"/>
      <c r="AX952" s="4"/>
      <c r="AY952" s="4"/>
      <c r="AZ952" s="4"/>
      <c r="BA952" s="4"/>
      <c r="BB952" s="4"/>
    </row>
    <row r="953" spans="34:54" ht="26.25" customHeight="1" x14ac:dyDescent="0.35">
      <c r="AH953" s="221"/>
      <c r="AO953" s="4"/>
      <c r="AP953" s="222"/>
      <c r="AQ953" s="4"/>
      <c r="AR953" s="222"/>
      <c r="AS953" s="4"/>
      <c r="AT953" s="4"/>
      <c r="AU953" s="216"/>
      <c r="AV953" s="4"/>
      <c r="AW953" s="4"/>
      <c r="AX953" s="4"/>
      <c r="AY953" s="4"/>
      <c r="AZ953" s="4"/>
      <c r="BA953" s="4"/>
      <c r="BB953" s="4"/>
    </row>
    <row r="954" spans="34:54" ht="26.25" customHeight="1" x14ac:dyDescent="0.35">
      <c r="AH954" s="221"/>
      <c r="AO954" s="4"/>
      <c r="AP954" s="222"/>
      <c r="AQ954" s="4"/>
      <c r="AR954" s="222"/>
      <c r="AS954" s="4"/>
      <c r="AT954" s="4"/>
      <c r="AU954" s="216"/>
      <c r="AV954" s="4"/>
      <c r="AW954" s="4"/>
      <c r="AX954" s="4"/>
      <c r="AY954" s="4"/>
      <c r="AZ954" s="4"/>
      <c r="BA954" s="4"/>
      <c r="BB954" s="4"/>
    </row>
    <row r="955" spans="34:54" ht="26.25" customHeight="1" x14ac:dyDescent="0.35">
      <c r="AH955" s="221"/>
      <c r="AO955" s="4"/>
      <c r="AP955" s="222"/>
      <c r="AQ955" s="4"/>
      <c r="AR955" s="222"/>
      <c r="AS955" s="4"/>
      <c r="AT955" s="4"/>
      <c r="AU955" s="216"/>
      <c r="AV955" s="4"/>
      <c r="AW955" s="4"/>
      <c r="AX955" s="4"/>
      <c r="AY955" s="4"/>
      <c r="AZ955" s="4"/>
      <c r="BA955" s="4"/>
      <c r="BB955" s="4"/>
    </row>
    <row r="956" spans="34:54" ht="26.25" customHeight="1" x14ac:dyDescent="0.35">
      <c r="AH956" s="221"/>
      <c r="AO956" s="4"/>
      <c r="AP956" s="222"/>
      <c r="AQ956" s="4"/>
      <c r="AR956" s="222"/>
      <c r="AS956" s="4"/>
      <c r="AT956" s="4"/>
      <c r="AU956" s="216"/>
      <c r="AV956" s="4"/>
      <c r="AW956" s="4"/>
      <c r="AX956" s="4"/>
      <c r="AY956" s="4"/>
      <c r="AZ956" s="4"/>
      <c r="BA956" s="4"/>
      <c r="BB956" s="4"/>
    </row>
    <row r="957" spans="34:54" ht="26.25" customHeight="1" x14ac:dyDescent="0.35">
      <c r="AH957" s="221"/>
      <c r="AO957" s="4"/>
      <c r="AP957" s="222"/>
      <c r="AQ957" s="4"/>
      <c r="AR957" s="222"/>
      <c r="AS957" s="4"/>
      <c r="AT957" s="4"/>
      <c r="AU957" s="216"/>
      <c r="AV957" s="4"/>
      <c r="AW957" s="4"/>
      <c r="AX957" s="4"/>
      <c r="AY957" s="4"/>
      <c r="AZ957" s="4"/>
      <c r="BA957" s="4"/>
      <c r="BB957" s="4"/>
    </row>
    <row r="958" spans="34:54" ht="26.25" customHeight="1" x14ac:dyDescent="0.35">
      <c r="AH958" s="221"/>
      <c r="AO958" s="4"/>
      <c r="AP958" s="222"/>
      <c r="AQ958" s="4"/>
      <c r="AR958" s="222"/>
      <c r="AS958" s="4"/>
      <c r="AT958" s="4"/>
      <c r="AU958" s="216"/>
      <c r="AV958" s="4"/>
      <c r="AW958" s="4"/>
      <c r="AX958" s="4"/>
      <c r="AY958" s="4"/>
      <c r="AZ958" s="4"/>
      <c r="BA958" s="4"/>
      <c r="BB958" s="4"/>
    </row>
    <row r="959" spans="34:54" ht="26.25" customHeight="1" x14ac:dyDescent="0.35">
      <c r="AH959" s="221"/>
      <c r="AO959" s="4"/>
      <c r="AP959" s="222"/>
      <c r="AQ959" s="4"/>
      <c r="AR959" s="222"/>
      <c r="AS959" s="4"/>
      <c r="AT959" s="4"/>
      <c r="AU959" s="216"/>
      <c r="AV959" s="4"/>
      <c r="AW959" s="4"/>
      <c r="AX959" s="4"/>
      <c r="AY959" s="4"/>
      <c r="AZ959" s="4"/>
      <c r="BA959" s="4"/>
      <c r="BB959" s="4"/>
    </row>
    <row r="960" spans="34:54" ht="26.25" customHeight="1" x14ac:dyDescent="0.35">
      <c r="AH960" s="221"/>
      <c r="AO960" s="4"/>
      <c r="AP960" s="222"/>
      <c r="AQ960" s="4"/>
      <c r="AR960" s="222"/>
      <c r="AS960" s="4"/>
      <c r="AT960" s="4"/>
      <c r="AU960" s="216"/>
      <c r="AV960" s="4"/>
      <c r="AW960" s="4"/>
      <c r="AX960" s="4"/>
      <c r="AY960" s="4"/>
      <c r="AZ960" s="4"/>
      <c r="BA960" s="4"/>
      <c r="BB960" s="4"/>
    </row>
    <row r="961" spans="34:54" ht="26.25" customHeight="1" x14ac:dyDescent="0.35">
      <c r="AH961" s="221"/>
      <c r="AO961" s="4"/>
      <c r="AP961" s="222"/>
      <c r="AQ961" s="4"/>
      <c r="AR961" s="222"/>
      <c r="AS961" s="4"/>
      <c r="AT961" s="4"/>
      <c r="AU961" s="216"/>
      <c r="AV961" s="4"/>
      <c r="AW961" s="4"/>
      <c r="AX961" s="4"/>
      <c r="AY961" s="4"/>
      <c r="AZ961" s="4"/>
      <c r="BA961" s="4"/>
      <c r="BB961" s="4"/>
    </row>
    <row r="962" spans="34:54" ht="26.25" customHeight="1" x14ac:dyDescent="0.35">
      <c r="AH962" s="221"/>
      <c r="AO962" s="4"/>
      <c r="AP962" s="222"/>
      <c r="AQ962" s="4"/>
      <c r="AR962" s="222"/>
      <c r="AS962" s="4"/>
      <c r="AT962" s="4"/>
      <c r="AU962" s="216"/>
      <c r="AV962" s="4"/>
      <c r="AW962" s="4"/>
      <c r="AX962" s="4"/>
      <c r="AY962" s="4"/>
      <c r="AZ962" s="4"/>
      <c r="BA962" s="4"/>
      <c r="BB962" s="4"/>
    </row>
    <row r="963" spans="34:54" ht="26.25" customHeight="1" x14ac:dyDescent="0.35">
      <c r="AH963" s="221"/>
      <c r="AO963" s="4"/>
      <c r="AP963" s="222"/>
      <c r="AQ963" s="4"/>
      <c r="AR963" s="222"/>
      <c r="AS963" s="4"/>
      <c r="AT963" s="4"/>
      <c r="AU963" s="216"/>
      <c r="AV963" s="4"/>
      <c r="AW963" s="4"/>
      <c r="AX963" s="4"/>
      <c r="AY963" s="4"/>
      <c r="AZ963" s="4"/>
      <c r="BA963" s="4"/>
      <c r="BB963" s="4"/>
    </row>
    <row r="964" spans="34:54" ht="26.25" customHeight="1" x14ac:dyDescent="0.35">
      <c r="AH964" s="221"/>
      <c r="AO964" s="4"/>
      <c r="AP964" s="222"/>
      <c r="AQ964" s="4"/>
      <c r="AR964" s="222"/>
      <c r="AS964" s="4"/>
      <c r="AT964" s="4"/>
      <c r="AU964" s="216"/>
      <c r="AV964" s="4"/>
      <c r="AW964" s="4"/>
      <c r="AX964" s="4"/>
      <c r="AY964" s="4"/>
      <c r="AZ964" s="4"/>
      <c r="BA964" s="4"/>
      <c r="BB964" s="4"/>
    </row>
    <row r="965" spans="34:54" ht="26.25" customHeight="1" x14ac:dyDescent="0.35">
      <c r="AH965" s="221"/>
      <c r="AO965" s="4"/>
      <c r="AP965" s="222"/>
      <c r="AQ965" s="4"/>
      <c r="AR965" s="222"/>
      <c r="AS965" s="4"/>
      <c r="AT965" s="4"/>
      <c r="AU965" s="216"/>
      <c r="AV965" s="4"/>
      <c r="AW965" s="4"/>
      <c r="AX965" s="4"/>
      <c r="AY965" s="4"/>
      <c r="AZ965" s="4"/>
      <c r="BA965" s="4"/>
      <c r="BB965" s="4"/>
    </row>
    <row r="966" spans="34:54" ht="26.25" customHeight="1" x14ac:dyDescent="0.35">
      <c r="AH966" s="221"/>
      <c r="AO966" s="4"/>
      <c r="AP966" s="222"/>
      <c r="AQ966" s="4"/>
      <c r="AR966" s="222"/>
      <c r="AS966" s="4"/>
      <c r="AT966" s="4"/>
      <c r="AU966" s="216"/>
      <c r="AV966" s="4"/>
      <c r="AW966" s="4"/>
      <c r="AX966" s="4"/>
      <c r="AY966" s="4"/>
      <c r="AZ966" s="4"/>
      <c r="BA966" s="4"/>
      <c r="BB966" s="4"/>
    </row>
    <row r="967" spans="34:54" ht="26.25" customHeight="1" x14ac:dyDescent="0.35">
      <c r="AH967" s="221"/>
      <c r="AO967" s="4"/>
      <c r="AP967" s="222"/>
      <c r="AQ967" s="4"/>
      <c r="AR967" s="222"/>
      <c r="AS967" s="4"/>
      <c r="AT967" s="4"/>
      <c r="AU967" s="216"/>
      <c r="AV967" s="4"/>
      <c r="AW967" s="4"/>
      <c r="AX967" s="4"/>
      <c r="AY967" s="4"/>
      <c r="AZ967" s="4"/>
      <c r="BA967" s="4"/>
      <c r="BB967" s="4"/>
    </row>
    <row r="968" spans="34:54" ht="26.25" customHeight="1" x14ac:dyDescent="0.35">
      <c r="AH968" s="221"/>
      <c r="AO968" s="4"/>
      <c r="AP968" s="222"/>
      <c r="AQ968" s="4"/>
      <c r="AR968" s="222"/>
      <c r="AS968" s="4"/>
      <c r="AT968" s="4"/>
      <c r="AU968" s="216"/>
      <c r="AV968" s="4"/>
      <c r="AW968" s="4"/>
      <c r="AX968" s="4"/>
      <c r="AY968" s="4"/>
      <c r="AZ968" s="4"/>
      <c r="BA968" s="4"/>
      <c r="BB968" s="4"/>
    </row>
    <row r="969" spans="34:54" ht="26.25" customHeight="1" x14ac:dyDescent="0.35">
      <c r="AH969" s="221"/>
      <c r="AO969" s="4"/>
      <c r="AP969" s="222"/>
      <c r="AQ969" s="4"/>
      <c r="AR969" s="222"/>
      <c r="AS969" s="4"/>
      <c r="AT969" s="4"/>
      <c r="AU969" s="216"/>
      <c r="AV969" s="4"/>
      <c r="AW969" s="4"/>
      <c r="AX969" s="4"/>
      <c r="AY969" s="4"/>
      <c r="AZ969" s="4"/>
      <c r="BA969" s="4"/>
      <c r="BB969" s="4"/>
    </row>
    <row r="970" spans="34:54" ht="26.25" customHeight="1" x14ac:dyDescent="0.35">
      <c r="AH970" s="221"/>
      <c r="AO970" s="4"/>
      <c r="AP970" s="222"/>
      <c r="AQ970" s="4"/>
      <c r="AR970" s="222"/>
      <c r="AS970" s="4"/>
      <c r="AT970" s="4"/>
      <c r="AU970" s="216"/>
      <c r="AV970" s="4"/>
      <c r="AW970" s="4"/>
      <c r="AX970" s="4"/>
      <c r="AY970" s="4"/>
      <c r="AZ970" s="4"/>
      <c r="BA970" s="4"/>
      <c r="BB970" s="4"/>
    </row>
    <row r="971" spans="34:54" ht="26.25" customHeight="1" x14ac:dyDescent="0.35">
      <c r="AH971" s="221"/>
      <c r="AO971" s="4"/>
      <c r="AP971" s="222"/>
      <c r="AQ971" s="4"/>
      <c r="AR971" s="222"/>
      <c r="AS971" s="4"/>
      <c r="AT971" s="4"/>
      <c r="AU971" s="216"/>
      <c r="AV971" s="4"/>
      <c r="AW971" s="4"/>
      <c r="AX971" s="4"/>
      <c r="AY971" s="4"/>
      <c r="AZ971" s="4"/>
      <c r="BA971" s="4"/>
      <c r="BB971" s="4"/>
    </row>
    <row r="972" spans="34:54" ht="26.25" customHeight="1" x14ac:dyDescent="0.35">
      <c r="AH972" s="221"/>
      <c r="AO972" s="4"/>
      <c r="AP972" s="222"/>
      <c r="AQ972" s="4"/>
      <c r="AR972" s="222"/>
      <c r="AS972" s="4"/>
      <c r="AT972" s="4"/>
      <c r="AU972" s="216"/>
      <c r="AV972" s="4"/>
      <c r="AW972" s="4"/>
      <c r="AX972" s="4"/>
      <c r="AY972" s="4"/>
      <c r="AZ972" s="4"/>
      <c r="BA972" s="4"/>
      <c r="BB972" s="4"/>
    </row>
    <row r="973" spans="34:54" ht="26.25" customHeight="1" x14ac:dyDescent="0.35">
      <c r="AH973" s="221"/>
      <c r="AO973" s="4"/>
      <c r="AP973" s="222"/>
      <c r="AQ973" s="4"/>
      <c r="AR973" s="222"/>
      <c r="AS973" s="4"/>
      <c r="AT973" s="4"/>
      <c r="AU973" s="216"/>
      <c r="AV973" s="4"/>
      <c r="AW973" s="4"/>
      <c r="AX973" s="4"/>
      <c r="AY973" s="4"/>
      <c r="AZ973" s="4"/>
      <c r="BA973" s="4"/>
      <c r="BB973" s="4"/>
    </row>
    <row r="974" spans="34:54" ht="26.25" customHeight="1" x14ac:dyDescent="0.35">
      <c r="AH974" s="221"/>
      <c r="AO974" s="4"/>
      <c r="AP974" s="222"/>
      <c r="AQ974" s="4"/>
      <c r="AR974" s="222"/>
      <c r="AS974" s="4"/>
      <c r="AT974" s="4"/>
      <c r="AU974" s="216"/>
      <c r="AV974" s="4"/>
      <c r="AW974" s="4"/>
      <c r="AX974" s="4"/>
      <c r="AY974" s="4"/>
      <c r="AZ974" s="4"/>
      <c r="BA974" s="4"/>
      <c r="BB974" s="4"/>
    </row>
    <row r="975" spans="34:54" ht="26.25" customHeight="1" x14ac:dyDescent="0.35">
      <c r="AH975" s="221"/>
      <c r="AO975" s="4"/>
      <c r="AP975" s="222"/>
      <c r="AQ975" s="4"/>
      <c r="AR975" s="222"/>
      <c r="AS975" s="4"/>
      <c r="AT975" s="4"/>
      <c r="AU975" s="216"/>
      <c r="AV975" s="4"/>
      <c r="AW975" s="4"/>
      <c r="AX975" s="4"/>
      <c r="AY975" s="4"/>
      <c r="AZ975" s="4"/>
      <c r="BA975" s="4"/>
      <c r="BB975" s="4"/>
    </row>
    <row r="976" spans="34:54" ht="26.25" customHeight="1" x14ac:dyDescent="0.35">
      <c r="AH976" s="221"/>
      <c r="AO976" s="4"/>
      <c r="AP976" s="222"/>
      <c r="AQ976" s="4"/>
      <c r="AR976" s="222"/>
      <c r="AS976" s="4"/>
      <c r="AT976" s="4"/>
      <c r="AU976" s="216"/>
      <c r="AV976" s="4"/>
      <c r="AW976" s="4"/>
      <c r="AX976" s="4"/>
      <c r="AY976" s="4"/>
      <c r="AZ976" s="4"/>
      <c r="BA976" s="4"/>
      <c r="BB976" s="4"/>
    </row>
    <row r="977" spans="34:54" ht="26.25" customHeight="1" x14ac:dyDescent="0.35">
      <c r="AH977" s="221"/>
      <c r="AO977" s="4"/>
      <c r="AP977" s="222"/>
      <c r="AQ977" s="4"/>
      <c r="AR977" s="222"/>
      <c r="AS977" s="4"/>
      <c r="AT977" s="4"/>
      <c r="AU977" s="216"/>
      <c r="AV977" s="4"/>
      <c r="AW977" s="4"/>
      <c r="AX977" s="4"/>
      <c r="AY977" s="4"/>
      <c r="AZ977" s="4"/>
      <c r="BA977" s="4"/>
      <c r="BB977" s="4"/>
    </row>
    <row r="978" spans="34:54" ht="26.25" customHeight="1" x14ac:dyDescent="0.35">
      <c r="AH978" s="221"/>
      <c r="AO978" s="4"/>
      <c r="AP978" s="222"/>
      <c r="AQ978" s="4"/>
      <c r="AR978" s="222"/>
      <c r="AS978" s="4"/>
      <c r="AT978" s="4"/>
      <c r="AU978" s="216"/>
      <c r="AV978" s="4"/>
      <c r="AW978" s="4"/>
      <c r="AX978" s="4"/>
      <c r="AY978" s="4"/>
      <c r="AZ978" s="4"/>
      <c r="BA978" s="4"/>
      <c r="BB978" s="4"/>
    </row>
    <row r="979" spans="34:54" ht="26.25" customHeight="1" x14ac:dyDescent="0.35">
      <c r="AH979" s="221"/>
      <c r="AO979" s="4"/>
      <c r="AP979" s="222"/>
      <c r="AQ979" s="4"/>
      <c r="AR979" s="222"/>
      <c r="AS979" s="4"/>
      <c r="AT979" s="4"/>
      <c r="AU979" s="216"/>
      <c r="AV979" s="4"/>
      <c r="AW979" s="4"/>
      <c r="AX979" s="4"/>
      <c r="AY979" s="4"/>
      <c r="AZ979" s="4"/>
      <c r="BA979" s="4"/>
      <c r="BB979" s="4"/>
    </row>
    <row r="980" spans="34:54" ht="26.25" customHeight="1" x14ac:dyDescent="0.35">
      <c r="AH980" s="221"/>
      <c r="AO980" s="4"/>
      <c r="AP980" s="222"/>
      <c r="AQ980" s="4"/>
      <c r="AR980" s="222"/>
      <c r="AS980" s="4"/>
      <c r="AT980" s="4"/>
      <c r="AU980" s="216"/>
      <c r="AV980" s="4"/>
      <c r="AW980" s="4"/>
      <c r="AX980" s="4"/>
      <c r="AY980" s="4"/>
      <c r="AZ980" s="4"/>
      <c r="BA980" s="4"/>
      <c r="BB980" s="4"/>
    </row>
    <row r="981" spans="34:54" ht="26.25" customHeight="1" x14ac:dyDescent="0.35">
      <c r="AH981" s="221"/>
      <c r="AO981" s="4"/>
      <c r="AP981" s="222"/>
      <c r="AQ981" s="4"/>
      <c r="AR981" s="222"/>
      <c r="AS981" s="4"/>
      <c r="AT981" s="4"/>
      <c r="AU981" s="216"/>
      <c r="AV981" s="4"/>
      <c r="AW981" s="4"/>
      <c r="AX981" s="4"/>
      <c r="AY981" s="4"/>
      <c r="AZ981" s="4"/>
      <c r="BA981" s="4"/>
      <c r="BB981" s="4"/>
    </row>
    <row r="982" spans="34:54" ht="26.25" customHeight="1" x14ac:dyDescent="0.35">
      <c r="AH982" s="221"/>
      <c r="AO982" s="4"/>
      <c r="AP982" s="222"/>
      <c r="AQ982" s="4"/>
      <c r="AR982" s="222"/>
      <c r="AS982" s="4"/>
      <c r="AT982" s="4"/>
      <c r="AU982" s="216"/>
      <c r="AV982" s="4"/>
      <c r="AW982" s="4"/>
      <c r="AX982" s="4"/>
      <c r="AY982" s="4"/>
      <c r="AZ982" s="4"/>
      <c r="BA982" s="4"/>
      <c r="BB982" s="4"/>
    </row>
    <row r="983" spans="34:54" ht="26.25" customHeight="1" x14ac:dyDescent="0.35">
      <c r="AH983" s="221"/>
      <c r="AO983" s="4"/>
      <c r="AP983" s="222"/>
      <c r="AQ983" s="4"/>
      <c r="AR983" s="222"/>
      <c r="AS983" s="4"/>
      <c r="AT983" s="4"/>
      <c r="AU983" s="216"/>
      <c r="AV983" s="4"/>
      <c r="AW983" s="4"/>
      <c r="AX983" s="4"/>
      <c r="AY983" s="4"/>
      <c r="AZ983" s="4"/>
      <c r="BA983" s="4"/>
      <c r="BB983" s="4"/>
    </row>
    <row r="984" spans="34:54" ht="26.25" customHeight="1" x14ac:dyDescent="0.35">
      <c r="AO984" s="4"/>
      <c r="AP984" s="222"/>
      <c r="AQ984" s="4"/>
      <c r="AR984" s="222"/>
      <c r="AS984" s="4"/>
      <c r="AT984" s="4"/>
      <c r="AU984" s="216"/>
      <c r="AV984" s="4"/>
      <c r="AW984" s="4"/>
      <c r="AX984" s="4"/>
      <c r="AY984" s="4"/>
      <c r="AZ984" s="4"/>
      <c r="BA984" s="4"/>
      <c r="BB984" s="4"/>
    </row>
  </sheetData>
  <autoFilter ref="A9:BY125" xr:uid="{00000000-0009-0000-0000-000000000000}">
    <filterColumn colId="58">
      <filters>
        <filter val="Secretaría Distrital de la Mujer"/>
      </filters>
    </filterColumn>
  </autoFilter>
  <customSheetViews>
    <customSheetView guid="{1036414F-EC1E-4B75-8013-33C9FDB0C54A}" filter="1" showAutoFilter="1">
      <pageMargins left="0" right="0" top="0" bottom="0" header="0" footer="0"/>
      <autoFilter ref="BF9:BK9" xr:uid="{50DC3260-4E56-41B3-86F3-EB40CEC16705}"/>
      <extLst>
        <ext uri="GoogleSheetsCustomDataVersion1">
          <go:sheetsCustomData xmlns:go="http://customooxmlschemas.google.com/" filterViewId="1533852873"/>
        </ext>
      </extLst>
    </customSheetView>
    <customSheetView guid="{C5C59E22-7620-40D4-8BCC-67755ED253AF}" filter="1" showAutoFilter="1">
      <pageMargins left="0" right="0" top="0" bottom="0" header="0" footer="0"/>
      <autoFilter ref="AA9:BL9" xr:uid="{C892D4E0-3DBF-49F1-A36B-C617ADF203B7}"/>
      <extLst>
        <ext uri="GoogleSheetsCustomDataVersion1">
          <go:sheetsCustomData xmlns:go="http://customooxmlschemas.google.com/" filterViewId="1837718469"/>
        </ext>
      </extLst>
    </customSheetView>
    <customSheetView guid="{BAC6270C-6FFD-465F-8A0E-DA8FD2E6BCDE}" filter="1" showAutoFilter="1">
      <pageMargins left="0" right="0" top="0" bottom="0" header="0" footer="0"/>
      <autoFilter ref="A9:BY32" xr:uid="{A8F3B25E-8F6C-4AF9-88FD-7C554722453F}"/>
      <extLst>
        <ext uri="GoogleSheetsCustomDataVersion1">
          <go:sheetsCustomData xmlns:go="http://customooxmlschemas.google.com/" filterViewId="529368251"/>
        </ext>
      </extLst>
    </customSheetView>
    <customSheetView guid="{AD8A15F9-E018-4B0B-9A90-2B654159062D}" filter="1" showAutoFilter="1">
      <pageMargins left="0" right="0" top="0" bottom="0" header="0" footer="0"/>
      <autoFilter ref="A9:BY118" xr:uid="{361920FD-EFE3-4992-90CB-31ED0B1F1599}"/>
      <extLst>
        <ext uri="GoogleSheetsCustomDataVersion1">
          <go:sheetsCustomData xmlns:go="http://customooxmlschemas.google.com/" filterViewId="582826769"/>
        </ext>
      </extLst>
    </customSheetView>
  </customSheetViews>
  <mergeCells count="8">
    <mergeCell ref="AA8:AG8"/>
    <mergeCell ref="W9:X9"/>
    <mergeCell ref="AH8:AN8"/>
    <mergeCell ref="O9:P9"/>
    <mergeCell ref="Q9:R9"/>
    <mergeCell ref="S9:T9"/>
    <mergeCell ref="U9:V9"/>
    <mergeCell ref="Y9:Z9"/>
  </mergeCells>
  <dataValidations count="3">
    <dataValidation type="list" allowBlank="1" showErrorMessage="1" sqref="D2 N2" xr:uid="{00000000-0002-0000-0000-000000000000}">
      <formula1>Politica</formula1>
    </dataValidation>
    <dataValidation type="date" operator="greaterThan" allowBlank="1" showErrorMessage="1" sqref="I29:J33 I35:J35 I37:J40 I43:J45 I47:J56 I59:J64 I66:J66 I68:J70 I71:I73 I74:J75 J76 I77:J81 I95:J97 I104:J110 I116:J117" xr:uid="{00000000-0002-0000-0000-000001000000}">
      <formula1>42736</formula1>
    </dataValidation>
    <dataValidation type="list" allowBlank="1" showErrorMessage="1" sqref="C116:C117" xr:uid="{00000000-0002-0000-0000-000002000000}">
      <formula1>INDIRECT(Política_Pública)</formula1>
    </dataValidation>
  </dataValidations>
  <hyperlinks>
    <hyperlink ref="BK11" r:id="rId1" xr:uid="{00000000-0004-0000-0000-000000000000}"/>
    <hyperlink ref="BK12" r:id="rId2" xr:uid="{00000000-0004-0000-0000-000001000000}"/>
    <hyperlink ref="BK13" r:id="rId3" xr:uid="{00000000-0004-0000-0000-000002000000}"/>
    <hyperlink ref="BK14" r:id="rId4" xr:uid="{00000000-0004-0000-0000-000003000000}"/>
    <hyperlink ref="BK15" r:id="rId5" xr:uid="{00000000-0004-0000-0000-000004000000}"/>
    <hyperlink ref="BK16" r:id="rId6" xr:uid="{00000000-0004-0000-0000-000005000000}"/>
    <hyperlink ref="BK21" r:id="rId7" xr:uid="{00000000-0004-0000-0000-000006000000}"/>
    <hyperlink ref="BK22" r:id="rId8" xr:uid="{00000000-0004-0000-0000-000007000000}"/>
    <hyperlink ref="BK23" r:id="rId9" xr:uid="{00000000-0004-0000-0000-000008000000}"/>
    <hyperlink ref="BK24" r:id="rId10" xr:uid="{00000000-0004-0000-0000-000009000000}"/>
    <hyperlink ref="BK25" r:id="rId11" xr:uid="{00000000-0004-0000-0000-00000A000000}"/>
    <hyperlink ref="BK27" r:id="rId12" xr:uid="{00000000-0004-0000-0000-00000B000000}"/>
    <hyperlink ref="BK29" r:id="rId13" xr:uid="{00000000-0004-0000-0000-00000C000000}"/>
    <hyperlink ref="BK94" r:id="rId14" xr:uid="{00000000-0004-0000-0000-00000D000000}"/>
    <hyperlink ref="BK97" r:id="rId15" xr:uid="{00000000-0004-0000-0000-00000E000000}"/>
    <hyperlink ref="BK102" r:id="rId16" xr:uid="{00000000-0004-0000-0000-00000F000000}"/>
    <hyperlink ref="BK103" r:id="rId17" xr:uid="{00000000-0004-0000-0000-000010000000}"/>
    <hyperlink ref="BK104" r:id="rId18" xr:uid="{00000000-0004-0000-0000-000011000000}"/>
    <hyperlink ref="BK105" r:id="rId19" xr:uid="{00000000-0004-0000-0000-000012000000}"/>
    <hyperlink ref="BK106" r:id="rId20" xr:uid="{00000000-0004-0000-0000-000013000000}"/>
    <hyperlink ref="BK107" r:id="rId21" xr:uid="{00000000-0004-0000-0000-000014000000}"/>
    <hyperlink ref="BK108" r:id="rId22" xr:uid="{00000000-0004-0000-0000-000015000000}"/>
    <hyperlink ref="BK109" r:id="rId23" xr:uid="{00000000-0004-0000-0000-000016000000}"/>
    <hyperlink ref="BK111" r:id="rId24" xr:uid="{00000000-0004-0000-0000-000017000000}"/>
    <hyperlink ref="BK113" r:id="rId25" xr:uid="{00000000-0004-0000-0000-000018000000}"/>
    <hyperlink ref="BK114" r:id="rId26" xr:uid="{00000000-0004-0000-0000-000019000000}"/>
    <hyperlink ref="BK115" r:id="rId27" xr:uid="{00000000-0004-0000-0000-00001A000000}"/>
    <hyperlink ref="BK120" r:id="rId28" xr:uid="{00000000-0004-0000-0000-00001B000000}"/>
    <hyperlink ref="BK121" r:id="rId29" xr:uid="{00000000-0004-0000-0000-00001C000000}"/>
    <hyperlink ref="BK122" r:id="rId30" xr:uid="{00000000-0004-0000-0000-00001D000000}"/>
    <hyperlink ref="BK123" r:id="rId31" xr:uid="{00000000-0004-0000-0000-00001E000000}"/>
    <hyperlink ref="BK124" r:id="rId32" xr:uid="{00000000-0004-0000-0000-00001F000000}"/>
  </hyperlinks>
  <pageMargins left="0.7" right="0.7" top="0.75" bottom="0.75" header="0" footer="0"/>
  <pageSetup orientation="portrait" r:id="rId33"/>
  <legacy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II TRIM 2024 SEG AA RAIZAL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Manuela Patricia Cassiani Caseress</dc:creator>
  <cp:keywords/>
  <dc:description/>
  <cp:lastModifiedBy>Andrea Paola Bello Vargas</cp:lastModifiedBy>
  <cp:revision/>
  <dcterms:created xsi:type="dcterms:W3CDTF">2022-05-16T16:02:30Z</dcterms:created>
  <dcterms:modified xsi:type="dcterms:W3CDTF">2024-10-17T01:05:32Z</dcterms:modified>
  <cp:category/>
  <cp:contentStatus/>
</cp:coreProperties>
</file>